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6" windowHeight="11160"/>
  </bookViews>
  <sheets>
    <sheet name="Planilha Orçamentária" sheetId="1" r:id="rId1"/>
    <sheet name="Cronograma" sheetId="2" r:id="rId2"/>
    <sheet name="Composição BDI" sheetId="3" r:id="rId3"/>
  </sheets>
  <externalReferences>
    <externalReference r:id="rId4"/>
  </externalReferenc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 l="1"/>
  <c r="G7" i="1" s="1"/>
  <c r="F8" i="1"/>
  <c r="F9" i="1" l="1"/>
  <c r="F10" i="1"/>
  <c r="F11" i="1"/>
  <c r="F12" i="1"/>
  <c r="F13" i="1"/>
  <c r="F14" i="1"/>
  <c r="J16" i="3" l="1"/>
  <c r="J15" i="3"/>
  <c r="J14" i="3"/>
  <c r="J13" i="3"/>
  <c r="J12" i="3"/>
  <c r="D41" i="3" l="1"/>
  <c r="B6" i="2" l="1"/>
  <c r="A6" i="2"/>
  <c r="A3" i="2"/>
  <c r="G14" i="1" l="1"/>
  <c r="G13" i="1"/>
  <c r="G12" i="1"/>
  <c r="G11" i="1"/>
  <c r="G10" i="1"/>
  <c r="G9" i="1"/>
  <c r="G8" i="1"/>
  <c r="G15" i="1" s="1"/>
  <c r="D7" i="2" l="1"/>
  <c r="E7" i="2" s="1"/>
  <c r="F7" i="2" l="1"/>
  <c r="F9" i="2" s="1"/>
  <c r="E9" i="2"/>
  <c r="D9" i="2"/>
  <c r="D3" i="2" l="1"/>
  <c r="D8" i="2"/>
  <c r="D6" i="2"/>
  <c r="E8" i="2"/>
  <c r="F8" i="2"/>
</calcChain>
</file>

<file path=xl/sharedStrings.xml><?xml version="1.0" encoding="utf-8"?>
<sst xmlns="http://schemas.openxmlformats.org/spreadsheetml/2006/main" count="92" uniqueCount="79">
  <si>
    <t>M²</t>
  </si>
  <si>
    <t>TOTAL</t>
  </si>
  <si>
    <t>PREÇO UNITÁRIO</t>
  </si>
  <si>
    <t>UNIDADE</t>
  </si>
  <si>
    <t>QUANTIDADE</t>
  </si>
  <si>
    <t>PLANILHA ORÇAMENTÁRIA</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</si>
  <si>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</si>
  <si>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CÓDIGO</t>
  </si>
  <si>
    <t>TELHAMENTO COM TELHA METÁLICA TERMOACÚSTICA E = 30 MM, COM ATÉ 2 ÁGUAS, INCLUSO IÇAMENTO. AF_07/2019</t>
  </si>
  <si>
    <t>SINAPI - 94216</t>
  </si>
  <si>
    <t>COBERTURA EM TELHA METÁLICA GALVANIZADA TRAPEZOIDAL, TIPO SIMPLES, ESP. 0,50MM, ACABAMENTO NATURAL, INCLUSIVE ACESSÓRIOS PARA FIXAÇÃO, FORNECIMENTO E INSTALAÇÃO</t>
  </si>
  <si>
    <t>ED-48428</t>
  </si>
  <si>
    <t>ED-20577</t>
  </si>
  <si>
    <t>M</t>
  </si>
  <si>
    <t>SINAPI - 101979</t>
  </si>
  <si>
    <t>CHAPIM (RUFO CAPA) EM AÇO GALVANIZADO, CORTE 33. AF_11/2020</t>
  </si>
  <si>
    <t>TUBO PVC, SÉRIE R, ÁGUA PLUVIAL, DN 100 MM, FORNECIDO E INSTALADO EM CONDUTORES VERTICAIS DE ÁGUAS PLUVIAIS. AF_06/2022</t>
  </si>
  <si>
    <t>SINAPI - 89578</t>
  </si>
  <si>
    <t>DESCRIÇÃO</t>
  </si>
  <si>
    <t>VALOR TOTAL</t>
  </si>
  <si>
    <t>CALHA EM CHAPA DE AÇO GALVANIZADO NÚMERO 24, DESENVOLVIMENTO DE 50 CM, INCLUSO TRANSPORTE VERTICAL. AF_07/2019</t>
  </si>
  <si>
    <t>SINAPI - 94228</t>
  </si>
  <si>
    <t>RUFO EM CHAPA DE AÇO GALVANIZADO NÚMERO 24, CORTE DE 25 CM, INCLUSO TRANSPORTE VERTICAL. AF_07/2019</t>
  </si>
  <si>
    <t>SINAPI - 94231</t>
  </si>
  <si>
    <t>1.</t>
  </si>
  <si>
    <t>SISTEMA DE COBERTURA</t>
  </si>
  <si>
    <t>CRONOGRAMA FÍSICO-FINANCEIRO</t>
  </si>
  <si>
    <t>DATA:</t>
  </si>
  <si>
    <t>PREVISÃO DE EXECUÇÃO DA OBRA: 2 MESES</t>
  </si>
  <si>
    <t>ITENS</t>
  </si>
  <si>
    <t>ETAPAS/DESCRIÇÃO</t>
  </si>
  <si>
    <t>FÍSICO/ FINANCEIRO</t>
  </si>
  <si>
    <t>TOTAL  ETAPAS</t>
  </si>
  <si>
    <t>MÊS 1</t>
  </si>
  <si>
    <t>MÊS 2</t>
  </si>
  <si>
    <t>Físico %</t>
  </si>
  <si>
    <t>Financeiro</t>
  </si>
  <si>
    <t>Observações:</t>
  </si>
  <si>
    <t>______________________________________</t>
  </si>
  <si>
    <t>Cirilo Lopes de Morais</t>
  </si>
  <si>
    <t>OBRA: FORNECIMENTO E INSTALAÇÃO DE ESTRUTURA METÁLICA E TELHA METÁLICA TRAPEZOIDAL COM PROTEÇÃO TERMOACÚSTICA PARA A COBERTURA DO POSTO DE COMBUSTÍVEL</t>
  </si>
  <si>
    <t>Engenheiro Civil</t>
  </si>
  <si>
    <t>VALOR DA OBRA</t>
  </si>
  <si>
    <t>COMPOSIÇÃO DO BDI (Bonificações e Despesas Indiretas)</t>
  </si>
  <si>
    <t>Obra: "Construção de Edifícios"</t>
  </si>
  <si>
    <t>Prefeitura Municipal de Conceição das Alagoas-MG</t>
  </si>
  <si>
    <t>1) ADMINISTRAÇÃO CENTRAL - ( 3,00% a 5,50%)</t>
  </si>
  <si>
    <t>Adm. Central, Seguros e Garantias, Riscos</t>
  </si>
  <si>
    <t>2) SEGUROS E GARANTIAS - ( 0,80% a 1,00%)</t>
  </si>
  <si>
    <t>Despesas Financeiras</t>
  </si>
  <si>
    <t>Lucro/Remuneração</t>
  </si>
  <si>
    <t>Impostos (com desoneração)</t>
  </si>
  <si>
    <t>Impostos (sem desoneração)</t>
  </si>
  <si>
    <t>3) RISCOS  -  ( 0,97% a 1,27%)</t>
  </si>
  <si>
    <t>4) DESPESAS FINANCEIRAS - ( 0,59% a 1,39%)</t>
  </si>
  <si>
    <t>5) LUCRO/REMUNERAÇÃO  - (6,16% a 8,96%)</t>
  </si>
  <si>
    <t>6) IMPOSTOS</t>
  </si>
  <si>
    <t xml:space="preserve"> - ISS - Variação de 2% a 5% - Justificado pela Legislação Tributária Municipal com apresentação da base de cálculo da alíquota.</t>
  </si>
  <si>
    <t>COFINS=</t>
  </si>
  <si>
    <t>PIS=</t>
  </si>
  <si>
    <t>ISS=</t>
  </si>
  <si>
    <t>CPRB=</t>
  </si>
  <si>
    <t>A) Sem desoneração:</t>
  </si>
  <si>
    <t>BDI=</t>
  </si>
  <si>
    <t>__________________________________</t>
  </si>
  <si>
    <t>Observação:</t>
  </si>
  <si>
    <r>
      <t xml:space="preserve">Para o tipo de obra </t>
    </r>
    <r>
      <rPr>
        <b/>
        <i/>
        <sz val="11"/>
        <rFont val="Arial"/>
        <family val="2"/>
      </rPr>
      <t>“Construção de Edifícios”</t>
    </r>
    <r>
      <rPr>
        <i/>
        <sz val="11"/>
        <rFont val="Arial"/>
        <family val="2"/>
      </rPr>
      <t xml:space="preserve">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r>
  </si>
  <si>
    <t>OBRA: FORNECIMENTO E INSTALAÇÃO DE ESTRUTURA METÁLICA E TELHA METÁLICA TRAPEZOIDAL COM PROTEÇÃO TERMOACÚSTICA PARA A COBERTURA DO POSTO DE COMBUSTÍVEL, LOCALIZADO NO PÁTIO DA PREFEITURA MUNICIPAL</t>
  </si>
  <si>
    <t>FOLHA Nº: 01/01</t>
  </si>
  <si>
    <t>LOCAL: RUA FLORIANO PEIXOTO, 395</t>
  </si>
  <si>
    <t>Local: Rua Floriano Peixoto, nº 395 - Bairro: Centro</t>
  </si>
  <si>
    <t>Crea: MG 188638</t>
  </si>
  <si>
    <t>PREÇO COM BDI (20,34%)</t>
  </si>
  <si>
    <t>CREA:MG 188638</t>
  </si>
  <si>
    <t>ED-16660</t>
  </si>
  <si>
    <t xml:space="preserve">CREA 188638-MG </t>
  </si>
  <si>
    <t>_____________________________________</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</si>
  <si>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</si>
  <si>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CONCEIÇÃO DAS ALAGOAS, 23 DE AGOSTO DE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</si>
</sst>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43" formatCode="_-* #,##0.00_-;\-* #,##0.00_-;_-* &quot;-&quot;??_-;_-@_-"/>
    <numFmt numFmtId="164" formatCode="#,##0.00;[Red]#,##0.00"/>
    <numFmt numFmtId="165" formatCode="_(* #,##0.00_);_(* \(#,##0.00\);_(* \-??_);_(@_)"/>
    <numFmt numFmtId="166" formatCode="&quot;R$&quot;#,##0.00"/>
    <numFmt numFmtId="167" formatCode="&quot;R$&quot;\ #,##0.00000"/>
    <numFmt numFmtId="168" formatCode="_(* #,##0.0000_);_(* \(#,##0.0000\);_(* &quot;-&quot;??_);_(@_)"/>
  </numFmts>
  <fonts count="39">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1"/>
      <color theme="1"/>
      <name val="Arial"/>
      <family val="2"/>
    </font>
    <font>
      <b/>
      <sz val="11"/>
      <color theme="1"/>
      <name val="Calibri"/>
      <family val="2"/>
      <scheme val="minor"/>
    </font>
    <font>
      <sz val="12"/>
      <color theme="1"/>
      <name val="Times New Roman"/>
      <family val="1"/>
    </font>
    <font>
      <b/>
      <u/>
      <sz val="12"/>
      <color theme="1"/>
      <name val="Times New Roman"/>
      <family val="1"/>
    </font>
    <font>
      <sz val="10"/>
      <name val="Times New Roman"/>
      <family val="1"/>
    </font>
    <font>
      <sz val="10"/>
      <name val="Arial"/>
      <family val="2"/>
    </font>
    <font>
      <sz val="9"/>
      <name val="Arial"/>
      <family val="2"/>
    </font>
    <font>
      <sz val="7"/>
      <name val="Arial"/>
      <family val="2"/>
    </font>
    <font>
      <sz val="11"/>
      <name val="Arial"/>
      <family val="2"/>
    </font>
    <font>
      <b/>
      <sz val="12"/>
      <color theme="1"/>
      <name val="Times New Roman"/>
      <family val="1"/>
    </font>
    <font>
      <b/>
      <sz val="14"/>
      <color theme="1"/>
      <name val="Times New Roman"/>
      <family val="1"/>
    </font>
    <font>
      <sz val="10"/>
      <name val="Arial Nova"/>
      <family val="2"/>
    </font>
    <font>
      <sz val="10"/>
      <color indexed="8"/>
      <name val="Arial"/>
      <family val="2"/>
    </font>
    <font>
      <sz val="11"/>
      <color rgb="FF0000FF"/>
      <name val="Arial Nova"/>
      <family val="2"/>
    </font>
    <font>
      <b/>
      <sz val="11"/>
      <color rgb="FF0000FF"/>
      <name val="Arial Nova"/>
      <family val="2"/>
    </font>
    <font>
      <sz val="9"/>
      <name val="Arial Nova"/>
      <family val="2"/>
    </font>
    <font>
      <sz val="11"/>
      <name val="Arial Nova"/>
      <family val="2"/>
    </font>
    <font>
      <b/>
      <sz val="11"/>
      <name val="Arial Nova"/>
      <family val="2"/>
    </font>
    <font>
      <b/>
      <sz val="18"/>
      <name val="Arial"/>
      <family val="2"/>
    </font>
    <font>
      <b/>
      <sz val="12"/>
      <name val="Arial"/>
      <family val="2"/>
    </font>
    <font>
      <b/>
      <sz val="10"/>
      <name val="Arial"/>
      <family val="2"/>
    </font>
    <font>
      <b/>
      <sz val="10"/>
      <name val="Arial Black"/>
      <family val="2"/>
    </font>
    <font>
      <sz val="7.5"/>
      <name val="Arial"/>
      <family val="2"/>
    </font>
    <font>
      <sz val="10"/>
      <color indexed="9"/>
      <name val="Arial"/>
      <family val="2"/>
    </font>
    <font>
      <sz val="10"/>
      <color indexed="48"/>
      <name val="Arial"/>
      <family val="2"/>
    </font>
    <font>
      <u/>
      <sz val="10"/>
      <name val="Arial"/>
      <family val="2"/>
    </font>
    <font>
      <b/>
      <sz val="24"/>
      <name val="Arial"/>
      <family val="2"/>
    </font>
    <font>
      <b/>
      <sz val="20"/>
      <name val="Arial"/>
      <family val="2"/>
    </font>
    <font>
      <i/>
      <sz val="11"/>
      <name val="Arial"/>
      <family val="2"/>
    </font>
    <font>
      <i/>
      <u/>
      <sz val="11"/>
      <name val="Arial"/>
      <family val="2"/>
    </font>
    <font>
      <i/>
      <sz val="12"/>
      <name val="Arial"/>
      <family val="2"/>
    </font>
    <font>
      <b/>
      <i/>
      <sz val="11"/>
      <name val="Arial"/>
      <family val="2"/>
    </font>
    <font>
      <sz val="12"/>
      <name val="Times New Roman"/>
      <family val="1"/>
    </font>
    <font>
      <b/>
      <sz val="12"/>
      <name val="Times New Roman"/>
      <family val="1"/>
    </font>
    <font>
      <b/>
      <u/>
      <sz val="12"/>
      <name val="Times New Roman"/>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9"/>
        <bgColor indexed="64"/>
      </patternFill>
    </fill>
  </fills>
  <borders count="34">
    <border>
      <left/>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thin">
        <color indexed="64"/>
      </left>
      <right/>
      <top/>
      <bottom/>
      <diagonal/>
    </border>
    <border>
      <left/>
      <right style="medium">
        <color indexed="64"/>
      </right>
      <top/>
      <bottom/>
      <diagonal/>
    </border>
    <border>
      <left/>
      <right style="thin">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7">
    <xf numFmtId="0" fontId="0" fillId="0" borderId="0"/>
    <xf numFmtId="44" fontId="1" fillId="0" borderId="0" applyFont="0" applyFill="0" applyBorder="0" applyAlignment="0" applyProtection="0"/>
    <xf numFmtId="0" fontId="5" fillId="0" borderId="1" applyNumberFormat="0" applyFill="0" applyAlignment="0" applyProtection="0"/>
    <xf numFmtId="0" fontId="9" fillId="0" borderId="0" applyBorder="0"/>
    <xf numFmtId="43" fontId="1" fillId="0" borderId="0" applyFont="0" applyFill="0" applyBorder="0" applyAlignment="0" applyProtection="0"/>
    <xf numFmtId="9" fontId="1" fillId="0" borderId="0" applyFont="0" applyFill="0" applyBorder="0" applyAlignment="0" applyProtection="0"/>
    <xf numFmtId="0" fontId="9" fillId="0" borderId="0"/>
  </cellStyleXfs>
  <cellXfs count="170">
    <xf numFmtId="0" fontId="0" fillId="0" borderId="0" xfId="0"/>
    <xf numFmtId="0" fontId="0" fillId="0" borderId="0" xfId="0" applyAlignment="1">
      <alignment wrapText="1"/>
    </xf>
    <xf numFmtId="0" fontId="3" fillId="0" borderId="0" xfId="0" applyFont="1"/>
    <xf numFmtId="0" fontId="4" fillId="0" borderId="0" xfId="0" applyFont="1" applyAlignment="1">
      <alignment wrapText="1"/>
    </xf>
    <xf numFmtId="0" fontId="2" fillId="0" borderId="0" xfId="0" applyFont="1"/>
    <xf numFmtId="0" fontId="3" fillId="0" borderId="0" xfId="0" applyFont="1" applyAlignment="1">
      <alignment horizontal="right" wrapText="1"/>
    </xf>
    <xf numFmtId="0" fontId="3" fillId="0" borderId="0" xfId="0" applyFont="1" applyAlignment="1"/>
    <xf numFmtId="0" fontId="8" fillId="0" borderId="0" xfId="0" applyFont="1" applyAlignment="1">
      <alignment horizontal="center" vertical="center"/>
    </xf>
    <xf numFmtId="44" fontId="8" fillId="0" borderId="0" xfId="0" applyNumberFormat="1" applyFont="1" applyAlignment="1">
      <alignment horizontal="center" vertical="center"/>
    </xf>
    <xf numFmtId="164" fontId="10" fillId="0" borderId="0" xfId="3" applyNumberFormat="1" applyFont="1"/>
    <xf numFmtId="0" fontId="11" fillId="0" borderId="0" xfId="0" applyFont="1" applyAlignment="1">
      <alignment horizontal="left" vertical="top"/>
    </xf>
    <xf numFmtId="0" fontId="0" fillId="0" borderId="0" xfId="0" applyAlignment="1">
      <alignment horizontal="left" vertical="top"/>
    </xf>
    <xf numFmtId="0" fontId="12" fillId="0" borderId="0" xfId="0" applyFont="1" applyAlignment="1">
      <alignment horizontal="left" vertical="top"/>
    </xf>
    <xf numFmtId="0" fontId="0" fillId="0" borderId="0" xfId="0" applyAlignment="1">
      <alignment horizontal="center" vertical="top"/>
    </xf>
    <xf numFmtId="165" fontId="8" fillId="0" borderId="0" xfId="0" applyNumberFormat="1" applyFont="1" applyAlignment="1">
      <alignment horizontal="center" vertical="center"/>
    </xf>
    <xf numFmtId="0" fontId="4" fillId="0" borderId="0" xfId="0" applyFont="1" applyAlignment="1">
      <alignment horizontal="left" vertical="top"/>
    </xf>
    <xf numFmtId="0" fontId="4" fillId="0" borderId="0" xfId="0" applyFont="1" applyAlignment="1">
      <alignment horizontal="center" vertical="top"/>
    </xf>
    <xf numFmtId="0" fontId="5" fillId="2" borderId="0" xfId="2" applyFill="1" applyBorder="1"/>
    <xf numFmtId="44" fontId="5" fillId="2" borderId="0" xfId="2" applyNumberFormat="1" applyFill="1" applyBorder="1"/>
    <xf numFmtId="0" fontId="0" fillId="0" borderId="0" xfId="0" applyAlignment="1">
      <alignment vertical="center"/>
    </xf>
    <xf numFmtId="44" fontId="13" fillId="0" borderId="5"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xf>
    <xf numFmtId="44" fontId="6" fillId="2" borderId="2" xfId="1" applyFont="1" applyFill="1" applyBorder="1" applyAlignment="1">
      <alignment horizontal="center" vertical="center"/>
    </xf>
    <xf numFmtId="44" fontId="6" fillId="2" borderId="3" xfId="1" applyFont="1" applyFill="1" applyBorder="1" applyAlignment="1">
      <alignment horizontal="center" vertical="center"/>
    </xf>
    <xf numFmtId="2" fontId="6" fillId="2" borderId="2" xfId="0" applyNumberFormat="1"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6" fillId="0" borderId="0" xfId="0" applyFont="1"/>
    <xf numFmtId="0" fontId="17" fillId="0" borderId="0" xfId="6" applyFont="1" applyBorder="1" applyAlignment="1">
      <alignment horizontal="center" vertical="center"/>
    </xf>
    <xf numFmtId="0" fontId="15" fillId="5" borderId="26" xfId="6" applyFont="1" applyFill="1" applyBorder="1"/>
    <xf numFmtId="0" fontId="19" fillId="5" borderId="0" xfId="6" applyFont="1" applyFill="1" applyBorder="1" applyAlignment="1">
      <alignment wrapText="1"/>
    </xf>
    <xf numFmtId="0" fontId="19" fillId="5" borderId="23" xfId="6" applyFont="1" applyFill="1" applyBorder="1"/>
    <xf numFmtId="0" fontId="19" fillId="5" borderId="0" xfId="6" applyFont="1" applyFill="1" applyBorder="1"/>
    <xf numFmtId="0" fontId="19" fillId="5" borderId="26" xfId="6" applyFont="1" applyFill="1" applyBorder="1"/>
    <xf numFmtId="0" fontId="19" fillId="5" borderId="25" xfId="6" applyFont="1" applyFill="1" applyBorder="1"/>
    <xf numFmtId="0" fontId="15" fillId="5" borderId="23" xfId="6" applyFont="1" applyFill="1" applyBorder="1"/>
    <xf numFmtId="0" fontId="15" fillId="5" borderId="0" xfId="6" applyFont="1" applyFill="1" applyBorder="1" applyAlignment="1">
      <alignment wrapText="1"/>
    </xf>
    <xf numFmtId="0" fontId="15" fillId="5" borderId="0" xfId="6" applyFont="1" applyFill="1" applyBorder="1"/>
    <xf numFmtId="0" fontId="15" fillId="5" borderId="25" xfId="6" applyFont="1" applyFill="1" applyBorder="1"/>
    <xf numFmtId="0" fontId="18" fillId="0" borderId="0" xfId="6" applyFont="1" applyBorder="1" applyAlignment="1">
      <alignment horizontal="left" vertical="center"/>
    </xf>
    <xf numFmtId="4" fontId="17" fillId="5" borderId="0" xfId="6" applyNumberFormat="1" applyFont="1" applyFill="1" applyBorder="1" applyAlignment="1">
      <alignment horizontal="left" vertical="center"/>
    </xf>
    <xf numFmtId="0" fontId="15" fillId="5" borderId="0" xfId="6" applyFont="1" applyFill="1" applyBorder="1" applyAlignment="1">
      <alignment horizontal="center" vertical="center"/>
    </xf>
    <xf numFmtId="0" fontId="15" fillId="5" borderId="28" xfId="6" applyFont="1" applyFill="1" applyBorder="1"/>
    <xf numFmtId="0" fontId="15" fillId="5" borderId="11" xfId="6" applyFont="1" applyFill="1" applyBorder="1"/>
    <xf numFmtId="0" fontId="15" fillId="5" borderId="11" xfId="6" applyFont="1" applyFill="1" applyBorder="1" applyAlignment="1">
      <alignment wrapText="1"/>
    </xf>
    <xf numFmtId="0" fontId="15" fillId="5" borderId="29" xfId="6" applyFont="1" applyFill="1" applyBorder="1"/>
    <xf numFmtId="0" fontId="15" fillId="5" borderId="30" xfId="6" applyFont="1" applyFill="1" applyBorder="1"/>
    <xf numFmtId="0" fontId="20" fillId="0" borderId="0" xfId="6" applyFont="1" applyBorder="1" applyAlignment="1">
      <alignment horizontal="center" vertical="center"/>
    </xf>
    <xf numFmtId="0" fontId="21" fillId="0" borderId="0" xfId="6" applyFont="1" applyBorder="1" applyAlignment="1">
      <alignment horizontal="center" vertical="center"/>
    </xf>
    <xf numFmtId="0" fontId="24" fillId="0" borderId="0" xfId="0" applyFont="1" applyAlignment="1">
      <alignment horizontal="center"/>
    </xf>
    <xf numFmtId="0" fontId="24" fillId="0" borderId="0" xfId="0" applyFont="1" applyAlignment="1">
      <alignment horizontal="left"/>
    </xf>
    <xf numFmtId="0" fontId="0" fillId="0" borderId="0" xfId="0" applyAlignment="1">
      <alignment horizontal="center"/>
    </xf>
    <xf numFmtId="10" fontId="0" fillId="0" borderId="31" xfId="5" applyNumberFormat="1" applyFont="1" applyBorder="1"/>
    <xf numFmtId="0" fontId="0" fillId="0" borderId="0" xfId="0" applyBorder="1"/>
    <xf numFmtId="0" fontId="10" fillId="0" borderId="0" xfId="0" applyFont="1"/>
    <xf numFmtId="0" fontId="26" fillId="0" borderId="12" xfId="0" applyFont="1" applyBorder="1"/>
    <xf numFmtId="0" fontId="0" fillId="0" borderId="13" xfId="0" applyBorder="1"/>
    <xf numFmtId="0" fontId="27" fillId="0" borderId="14" xfId="0" applyFont="1" applyBorder="1"/>
    <xf numFmtId="168" fontId="28" fillId="0" borderId="31" xfId="4" applyNumberFormat="1" applyFont="1" applyBorder="1"/>
    <xf numFmtId="0" fontId="29" fillId="0" borderId="0" xfId="0" applyFont="1"/>
    <xf numFmtId="0" fontId="26" fillId="0" borderId="23" xfId="0" applyFont="1" applyBorder="1"/>
    <xf numFmtId="0" fontId="27" fillId="0" borderId="26" xfId="0" applyFont="1" applyBorder="1"/>
    <xf numFmtId="0" fontId="26" fillId="0" borderId="28" xfId="0" applyFont="1" applyBorder="1"/>
    <xf numFmtId="0" fontId="0" fillId="0" borderId="11" xfId="0" applyBorder="1"/>
    <xf numFmtId="0" fontId="0" fillId="0" borderId="30" xfId="0" applyBorder="1"/>
    <xf numFmtId="10" fontId="0" fillId="0" borderId="0" xfId="5" applyNumberFormat="1" applyFont="1" applyBorder="1"/>
    <xf numFmtId="0" fontId="0" fillId="0" borderId="0" xfId="0" applyAlignment="1"/>
    <xf numFmtId="0" fontId="0" fillId="0" borderId="0" xfId="0" applyAlignment="1">
      <alignment horizontal="right"/>
    </xf>
    <xf numFmtId="0" fontId="30" fillId="0" borderId="0" xfId="0" applyFont="1" applyBorder="1" applyAlignment="1">
      <alignment horizontal="right" vertical="center"/>
    </xf>
    <xf numFmtId="10" fontId="31" fillId="0" borderId="0" xfId="5" applyNumberFormat="1" applyFont="1" applyBorder="1" applyAlignment="1">
      <alignment horizontal="center" vertical="center"/>
    </xf>
    <xf numFmtId="0" fontId="32" fillId="0" borderId="0" xfId="0" applyFont="1" applyBorder="1" applyAlignment="1">
      <alignment vertical="top" wrapText="1"/>
    </xf>
    <xf numFmtId="0" fontId="33" fillId="0" borderId="0" xfId="0" applyFont="1" applyBorder="1" applyAlignment="1">
      <alignment vertical="top" wrapText="1"/>
    </xf>
    <xf numFmtId="0" fontId="34" fillId="0" borderId="0" xfId="0" applyFont="1" applyBorder="1" applyAlignment="1">
      <alignment horizontal="center" vertical="top" wrapText="1"/>
    </xf>
    <xf numFmtId="0" fontId="32" fillId="0" borderId="0" xfId="0" applyFont="1" applyBorder="1" applyAlignment="1">
      <alignment horizontal="center" vertical="top" wrapText="1"/>
    </xf>
    <xf numFmtId="0" fontId="23" fillId="0" borderId="0" xfId="0" applyFont="1"/>
    <xf numFmtId="0" fontId="37" fillId="0" borderId="13" xfId="0" applyFont="1" applyBorder="1" applyAlignment="1">
      <alignment vertical="center" wrapText="1"/>
    </xf>
    <xf numFmtId="0" fontId="37" fillId="0" borderId="14" xfId="0" applyFont="1" applyBorder="1" applyAlignment="1">
      <alignment vertical="center" wrapText="1"/>
    </xf>
    <xf numFmtId="0" fontId="37" fillId="5" borderId="19" xfId="6" applyFont="1" applyFill="1" applyBorder="1" applyAlignment="1">
      <alignment vertical="center" wrapText="1"/>
    </xf>
    <xf numFmtId="166" fontId="37" fillId="5" borderId="19" xfId="6" applyNumberFormat="1" applyFont="1" applyFill="1" applyBorder="1" applyAlignment="1">
      <alignment horizontal="center" vertical="center" wrapText="1"/>
    </xf>
    <xf numFmtId="0" fontId="37" fillId="5" borderId="20" xfId="6" applyFont="1" applyFill="1" applyBorder="1" applyAlignment="1">
      <alignment horizontal="left" vertical="center"/>
    </xf>
    <xf numFmtId="14" fontId="37" fillId="5" borderId="21" xfId="6" applyNumberFormat="1" applyFont="1" applyFill="1" applyBorder="1" applyAlignment="1">
      <alignment horizontal="left" vertical="center"/>
    </xf>
    <xf numFmtId="0" fontId="37" fillId="5" borderId="22" xfId="6" applyFont="1" applyFill="1" applyBorder="1" applyAlignment="1">
      <alignment horizontal="center" vertical="center" wrapText="1"/>
    </xf>
    <xf numFmtId="0" fontId="37" fillId="5" borderId="6" xfId="6" applyFont="1" applyFill="1" applyBorder="1" applyAlignment="1">
      <alignment horizontal="center" vertical="center"/>
    </xf>
    <xf numFmtId="0" fontId="37" fillId="5" borderId="2" xfId="6" applyFont="1" applyFill="1" applyBorder="1" applyAlignment="1">
      <alignment horizontal="center" vertical="center"/>
    </xf>
    <xf numFmtId="0" fontId="37" fillId="5" borderId="2" xfId="6" applyFont="1" applyFill="1" applyBorder="1" applyAlignment="1">
      <alignment horizontal="center" vertical="center" wrapText="1"/>
    </xf>
    <xf numFmtId="0" fontId="37" fillId="5" borderId="3" xfId="6" applyFont="1" applyFill="1" applyBorder="1" applyAlignment="1">
      <alignment horizontal="center" vertical="center"/>
    </xf>
    <xf numFmtId="49" fontId="36" fillId="5" borderId="2" xfId="6" applyNumberFormat="1" applyFont="1" applyFill="1" applyBorder="1" applyAlignment="1">
      <alignment horizontal="center" vertical="center" wrapText="1"/>
    </xf>
    <xf numFmtId="10" fontId="36" fillId="5" borderId="2" xfId="5" applyNumberFormat="1" applyFont="1" applyFill="1" applyBorder="1" applyAlignment="1">
      <alignment horizontal="center" vertical="center" wrapText="1"/>
    </xf>
    <xf numFmtId="10" fontId="36" fillId="0" borderId="2" xfId="6" applyNumberFormat="1" applyFont="1" applyFill="1" applyBorder="1" applyAlignment="1">
      <alignment horizontal="center" vertical="center" wrapText="1"/>
    </xf>
    <xf numFmtId="10" fontId="37" fillId="0" borderId="3" xfId="6" applyNumberFormat="1" applyFont="1" applyFill="1" applyBorder="1" applyAlignment="1">
      <alignment horizontal="center" vertical="center" wrapText="1"/>
    </xf>
    <xf numFmtId="166" fontId="36" fillId="5" borderId="2" xfId="1" applyNumberFormat="1" applyFont="1" applyFill="1" applyBorder="1" applyAlignment="1">
      <alignment horizontal="center" vertical="center" wrapText="1"/>
    </xf>
    <xf numFmtId="166" fontId="36" fillId="5" borderId="3" xfId="1" applyNumberFormat="1" applyFont="1" applyFill="1" applyBorder="1" applyAlignment="1">
      <alignment horizontal="center" vertical="center" wrapText="1"/>
    </xf>
    <xf numFmtId="49" fontId="37" fillId="5" borderId="2" xfId="6" applyNumberFormat="1" applyFont="1" applyFill="1" applyBorder="1" applyAlignment="1">
      <alignment horizontal="center" vertical="center" wrapText="1"/>
    </xf>
    <xf numFmtId="10" fontId="36" fillId="5" borderId="2" xfId="6" applyNumberFormat="1" applyFont="1" applyFill="1" applyBorder="1" applyAlignment="1">
      <alignment horizontal="center" vertical="center" wrapText="1"/>
    </xf>
    <xf numFmtId="10" fontId="37" fillId="5" borderId="3" xfId="5" applyNumberFormat="1" applyFont="1" applyFill="1" applyBorder="1" applyAlignment="1">
      <alignment horizontal="center" vertical="center" wrapText="1"/>
    </xf>
    <xf numFmtId="166" fontId="37" fillId="5" borderId="2" xfId="6" applyNumberFormat="1" applyFont="1" applyFill="1" applyBorder="1" applyAlignment="1">
      <alignment horizontal="center" vertical="center" wrapText="1"/>
    </xf>
    <xf numFmtId="166" fontId="37" fillId="5" borderId="3" xfId="6" applyNumberFormat="1" applyFont="1" applyFill="1" applyBorder="1" applyAlignment="1">
      <alignment horizontal="center" vertical="center" wrapText="1"/>
    </xf>
    <xf numFmtId="0" fontId="37" fillId="5" borderId="23" xfId="6" applyFont="1" applyFill="1" applyBorder="1" applyAlignment="1">
      <alignment wrapText="1"/>
    </xf>
    <xf numFmtId="0" fontId="37" fillId="5" borderId="0" xfId="6" applyFont="1" applyFill="1" applyBorder="1" applyAlignment="1">
      <alignment wrapText="1"/>
    </xf>
    <xf numFmtId="0" fontId="37" fillId="0" borderId="24" xfId="6" applyFont="1" applyBorder="1" applyAlignment="1">
      <alignment vertical="center"/>
    </xf>
    <xf numFmtId="0" fontId="37" fillId="0" borderId="22" xfId="6" applyFont="1" applyBorder="1" applyAlignment="1">
      <alignment vertical="center"/>
    </xf>
    <xf numFmtId="0" fontId="37" fillId="0" borderId="25" xfId="6" applyFont="1" applyBorder="1" applyAlignment="1">
      <alignment vertical="center"/>
    </xf>
    <xf numFmtId="0" fontId="37" fillId="0" borderId="26" xfId="6" applyFont="1" applyBorder="1" applyAlignment="1">
      <alignment vertical="center"/>
    </xf>
    <xf numFmtId="0" fontId="37" fillId="5" borderId="25" xfId="6" applyFont="1" applyFill="1" applyBorder="1" applyAlignment="1">
      <alignment wrapText="1"/>
    </xf>
    <xf numFmtId="0" fontId="36" fillId="0" borderId="0" xfId="6" applyFont="1" applyBorder="1" applyAlignment="1">
      <alignment horizontal="center" vertical="center"/>
    </xf>
    <xf numFmtId="9" fontId="36" fillId="5" borderId="25" xfId="6" applyNumberFormat="1" applyFont="1" applyFill="1" applyBorder="1"/>
    <xf numFmtId="0" fontId="36" fillId="5" borderId="26" xfId="6" applyFont="1" applyFill="1" applyBorder="1"/>
    <xf numFmtId="0" fontId="37" fillId="5" borderId="23" xfId="6" applyFont="1" applyFill="1" applyBorder="1"/>
    <xf numFmtId="0" fontId="37" fillId="0" borderId="0" xfId="6" applyFont="1" applyBorder="1" applyAlignment="1">
      <alignment horizontal="center" vertical="center"/>
    </xf>
    <xf numFmtId="0" fontId="36" fillId="5" borderId="0" xfId="6" applyFont="1" applyFill="1" applyBorder="1" applyAlignment="1">
      <alignment wrapText="1"/>
    </xf>
    <xf numFmtId="0" fontId="36" fillId="5" borderId="23" xfId="6" applyFont="1" applyFill="1" applyBorder="1"/>
    <xf numFmtId="0" fontId="36" fillId="5" borderId="0" xfId="6" applyFont="1" applyFill="1" applyBorder="1"/>
    <xf numFmtId="167" fontId="36" fillId="5" borderId="25" xfId="6" applyNumberFormat="1" applyFont="1" applyFill="1" applyBorder="1"/>
    <xf numFmtId="0" fontId="36" fillId="5" borderId="25" xfId="6" applyFont="1" applyFill="1" applyBorder="1"/>
    <xf numFmtId="0" fontId="24" fillId="0" borderId="0" xfId="0" applyFont="1" applyAlignment="1">
      <alignment horizontal="left" vertical="center"/>
    </xf>
    <xf numFmtId="0" fontId="6" fillId="0" borderId="0" xfId="6" applyFont="1" applyBorder="1" applyAlignment="1">
      <alignment horizontal="center" vertical="center"/>
    </xf>
    <xf numFmtId="0" fontId="6" fillId="2" borderId="2" xfId="0" applyFont="1" applyFill="1" applyBorder="1" applyAlignment="1">
      <alignment horizontal="center" vertical="center" wrapText="1"/>
    </xf>
    <xf numFmtId="44" fontId="6" fillId="2" borderId="2" xfId="0" applyNumberFormat="1" applyFont="1" applyFill="1" applyBorder="1" applyAlignment="1">
      <alignment horizontal="center" vertical="center" wrapText="1"/>
    </xf>
    <xf numFmtId="44" fontId="6" fillId="2" borderId="3" xfId="0" applyNumberFormat="1" applyFont="1" applyFill="1" applyBorder="1" applyAlignment="1">
      <alignment horizontal="center" vertical="center" wrapText="1"/>
    </xf>
    <xf numFmtId="0" fontId="12" fillId="0" borderId="0" xfId="0" applyFont="1" applyAlignment="1">
      <alignment horizontal="center" vertical="top"/>
    </xf>
    <xf numFmtId="0" fontId="6" fillId="2" borderId="2" xfId="0" applyFont="1" applyFill="1" applyBorder="1" applyAlignment="1">
      <alignment vertical="center" wrapText="1"/>
    </xf>
    <xf numFmtId="0" fontId="5" fillId="2" borderId="0" xfId="2" applyFill="1" applyBorder="1" applyAlignment="1">
      <alignment horizontal="center"/>
    </xf>
    <xf numFmtId="0" fontId="6" fillId="2" borderId="0" xfId="0" applyFont="1" applyFill="1" applyBorder="1" applyAlignment="1">
      <alignment horizontal="left"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0" xfId="0" applyBorder="1" applyAlignment="1">
      <alignment horizontal="center"/>
    </xf>
    <xf numFmtId="0" fontId="14" fillId="0" borderId="0" xfId="0" applyFont="1" applyAlignment="1">
      <alignment horizontal="center" vertical="center" wrapText="1"/>
    </xf>
    <xf numFmtId="0" fontId="37" fillId="5" borderId="6" xfId="6" applyFont="1" applyFill="1" applyBorder="1" applyAlignment="1">
      <alignment horizontal="center" vertical="center" wrapText="1"/>
    </xf>
    <xf numFmtId="0" fontId="37" fillId="5" borderId="2" xfId="6" applyFont="1" applyFill="1" applyBorder="1" applyAlignment="1">
      <alignment horizontal="center" vertical="center" wrapText="1"/>
    </xf>
    <xf numFmtId="0" fontId="36" fillId="0" borderId="0" xfId="0" applyFont="1" applyBorder="1" applyAlignment="1">
      <alignment horizontal="center" vertical="center"/>
    </xf>
    <xf numFmtId="0" fontId="36" fillId="0" borderId="27" xfId="0" applyFont="1" applyBorder="1" applyAlignment="1">
      <alignment horizontal="center" vertical="center"/>
    </xf>
    <xf numFmtId="0" fontId="37" fillId="0" borderId="0" xfId="6" applyFont="1" applyBorder="1" applyAlignment="1">
      <alignment horizontal="center" vertical="center"/>
    </xf>
    <xf numFmtId="0" fontId="37" fillId="0" borderId="27" xfId="6" applyFont="1" applyBorder="1" applyAlignment="1">
      <alignment horizontal="center" vertical="center"/>
    </xf>
    <xf numFmtId="0" fontId="37" fillId="5" borderId="2" xfId="6" applyFont="1" applyFill="1" applyBorder="1" applyAlignment="1">
      <alignment vertical="center" wrapText="1"/>
    </xf>
    <xf numFmtId="0" fontId="36" fillId="0" borderId="12" xfId="0" applyFont="1" applyBorder="1" applyAlignment="1">
      <alignment horizontal="center"/>
    </xf>
    <xf numFmtId="0" fontId="36" fillId="0" borderId="13" xfId="0" applyFont="1" applyBorder="1" applyAlignment="1">
      <alignment horizontal="center"/>
    </xf>
    <xf numFmtId="0" fontId="38" fillId="4" borderId="15" xfId="6" applyFont="1" applyFill="1" applyBorder="1" applyAlignment="1">
      <alignment horizontal="center" vertical="center"/>
    </xf>
    <xf numFmtId="0" fontId="38" fillId="4" borderId="16" xfId="6" applyFont="1" applyFill="1" applyBorder="1" applyAlignment="1">
      <alignment horizontal="center" vertical="center"/>
    </xf>
    <xf numFmtId="0" fontId="38" fillId="4" borderId="17" xfId="6" applyFont="1" applyFill="1" applyBorder="1" applyAlignment="1">
      <alignment horizontal="center" vertical="center"/>
    </xf>
    <xf numFmtId="0" fontId="37" fillId="5" borderId="15" xfId="6" applyFont="1" applyFill="1" applyBorder="1" applyAlignment="1">
      <alignment horizontal="left" vertical="center" wrapText="1"/>
    </xf>
    <xf numFmtId="0" fontId="37" fillId="5" borderId="18" xfId="6" applyFont="1" applyFill="1" applyBorder="1" applyAlignment="1">
      <alignment horizontal="left" vertical="center" wrapText="1"/>
    </xf>
    <xf numFmtId="0" fontId="37" fillId="0" borderId="2" xfId="6" applyFont="1" applyFill="1" applyBorder="1" applyAlignment="1">
      <alignment horizontal="left" vertical="center" wrapText="1"/>
    </xf>
    <xf numFmtId="0" fontId="37" fillId="5" borderId="16" xfId="6" applyFont="1" applyFill="1" applyBorder="1" applyAlignment="1">
      <alignment horizontal="center" vertical="center" wrapText="1"/>
    </xf>
    <xf numFmtId="0" fontId="37" fillId="5" borderId="17" xfId="6" applyFont="1" applyFill="1" applyBorder="1" applyAlignment="1">
      <alignment horizontal="center" vertical="center" wrapText="1"/>
    </xf>
    <xf numFmtId="0" fontId="34" fillId="0" borderId="0" xfId="0" applyFont="1" applyBorder="1" applyAlignment="1">
      <alignment horizontal="center" vertical="top" wrapText="1"/>
    </xf>
    <xf numFmtId="0" fontId="32" fillId="0" borderId="0" xfId="0" applyFont="1" applyBorder="1" applyAlignment="1">
      <alignment horizontal="center" vertical="top" wrapText="1"/>
    </xf>
    <xf numFmtId="0" fontId="32" fillId="0" borderId="0" xfId="0" applyFont="1" applyAlignment="1">
      <alignment horizontal="justify" vertical="top" wrapText="1"/>
    </xf>
    <xf numFmtId="0" fontId="9" fillId="0" borderId="0" xfId="0" applyFont="1" applyAlignment="1">
      <alignment horizontal="right"/>
    </xf>
    <xf numFmtId="0" fontId="0" fillId="0" borderId="26" xfId="0" applyBorder="1" applyAlignment="1">
      <alignment horizontal="right"/>
    </xf>
    <xf numFmtId="0" fontId="30" fillId="0" borderId="12" xfId="0" applyFont="1" applyBorder="1" applyAlignment="1">
      <alignment horizontal="right" vertical="center"/>
    </xf>
    <xf numFmtId="0" fontId="30" fillId="0" borderId="32" xfId="0" applyFont="1" applyBorder="1" applyAlignment="1">
      <alignment horizontal="right" vertical="center"/>
    </xf>
    <xf numFmtId="0" fontId="30" fillId="0" borderId="28" xfId="0" applyFont="1" applyBorder="1" applyAlignment="1">
      <alignment horizontal="right" vertical="center"/>
    </xf>
    <xf numFmtId="0" fontId="30" fillId="0" borderId="33" xfId="0" applyFont="1" applyBorder="1" applyAlignment="1">
      <alignment horizontal="right" vertical="center"/>
    </xf>
    <xf numFmtId="10" fontId="31" fillId="0" borderId="8" xfId="5" applyNumberFormat="1" applyFont="1" applyBorder="1" applyAlignment="1">
      <alignment horizontal="center" vertical="center"/>
    </xf>
    <xf numFmtId="10" fontId="31" fillId="0" borderId="9" xfId="5" applyNumberFormat="1" applyFont="1" applyBorder="1" applyAlignment="1">
      <alignment horizontal="center" vertical="center"/>
    </xf>
    <xf numFmtId="10" fontId="31" fillId="0" borderId="4" xfId="5" applyNumberFormat="1" applyFont="1" applyBorder="1" applyAlignment="1">
      <alignment horizontal="center" vertical="center"/>
    </xf>
    <xf numFmtId="10" fontId="31" fillId="0" borderId="5" xfId="5" applyNumberFormat="1" applyFont="1" applyBorder="1" applyAlignment="1">
      <alignment horizontal="center" vertical="center"/>
    </xf>
    <xf numFmtId="0" fontId="33" fillId="0" borderId="0" xfId="0" applyFont="1" applyBorder="1" applyAlignment="1">
      <alignment horizontal="center" vertical="top" wrapText="1"/>
    </xf>
    <xf numFmtId="0" fontId="0" fillId="0" borderId="0" xfId="0" applyAlignment="1">
      <alignment horizontal="left" wrapText="1"/>
    </xf>
    <xf numFmtId="0" fontId="22" fillId="0" borderId="0" xfId="0" applyFont="1" applyAlignment="1">
      <alignment horizontal="center"/>
    </xf>
    <xf numFmtId="0" fontId="23" fillId="0" borderId="0" xfId="0" applyFont="1" applyAlignment="1">
      <alignment horizontal="center"/>
    </xf>
    <xf numFmtId="0" fontId="25" fillId="0" borderId="0" xfId="0" applyFont="1" applyAlignment="1">
      <alignment horizontal="left" vertical="center" wrapText="1"/>
    </xf>
  </cellXfs>
  <cellStyles count="7">
    <cellStyle name="Moeda" xfId="1" builtinId="4"/>
    <cellStyle name="Normal" xfId="0" builtinId="0"/>
    <cellStyle name="Normal 2" xfId="6"/>
    <cellStyle name="Normal_PLANILHA-CUSTO CRECHE MUNICIPAL" xfId="3"/>
    <cellStyle name="Porcentagem" xfId="5" builtinId="5"/>
    <cellStyle name="Total" xfId="2" builtinId="25"/>
    <cellStyle name="Vírgula"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2002970</xdr:colOff>
      <xdr:row>0</xdr:row>
      <xdr:rowOff>141515</xdr:rowOff>
    </xdr:from>
    <xdr:to>
      <xdr:col>5</xdr:col>
      <xdr:colOff>405130</xdr:colOff>
      <xdr:row>0</xdr:row>
      <xdr:rowOff>685800</xdr:rowOff>
    </xdr:to>
    <xdr:sp macro="" textlink="">
      <xdr:nvSpPr>
        <xdr:cNvPr id="2" name="Caixa de texto 2"/>
        <xdr:cNvSpPr txBox="1">
          <a:spLocks/>
        </xdr:cNvSpPr>
      </xdr:nvSpPr>
      <xdr:spPr>
        <a:xfrm>
          <a:off x="2884713" y="141515"/>
          <a:ext cx="4748531" cy="544285"/>
        </a:xfrm>
        <a:prstGeom prst="rect">
          <a:avLst/>
        </a:prstGeom>
        <a:solidFill>
          <a:sysClr val="window" lastClr="FFFFFF"/>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0"/>
            </a:spcAft>
          </a:pPr>
          <a:r>
            <a:rPr lang="pt-BR" sz="1000" b="1">
              <a:effectLst/>
              <a:latin typeface="Arial"/>
              <a:ea typeface="Arial"/>
            </a:rPr>
            <a:t>PREFEITURA MUNICIPAL DE CONCEIÇÃO DAS ALAGOAS</a:t>
          </a:r>
          <a:endParaRPr lang="pt-BR" sz="1100">
            <a:effectLst/>
            <a:latin typeface="Arial"/>
            <a:ea typeface="Arial"/>
          </a:endParaRPr>
        </a:p>
        <a:p>
          <a:pPr>
            <a:lnSpc>
              <a:spcPct val="115000"/>
            </a:lnSpc>
            <a:spcAft>
              <a:spcPts val="0"/>
            </a:spcAft>
          </a:pPr>
          <a:r>
            <a:rPr lang="pt-BR" sz="1000" b="1">
              <a:effectLst/>
              <a:latin typeface="Arial"/>
              <a:ea typeface="Arial"/>
            </a:rPr>
            <a:t> </a:t>
          </a:r>
          <a:endParaRPr lang="pt-BR" sz="1100">
            <a:effectLst/>
            <a:latin typeface="Arial"/>
            <a:ea typeface="Arial"/>
          </a:endParaRPr>
        </a:p>
        <a:p>
          <a:pPr>
            <a:lnSpc>
              <a:spcPct val="115000"/>
            </a:lnSpc>
            <a:spcAft>
              <a:spcPts val="0"/>
            </a:spcAft>
          </a:pPr>
          <a:r>
            <a:rPr lang="pt-BR" sz="1000" b="1">
              <a:effectLst/>
              <a:latin typeface="Arial"/>
              <a:ea typeface="Arial"/>
            </a:rPr>
            <a:t>SECRETARIA MUNICIPAL DE INFRAESTRUTURA URBANA</a:t>
          </a:r>
          <a:endParaRPr lang="pt-BR" sz="1100">
            <a:effectLst/>
            <a:latin typeface="Arial"/>
            <a:ea typeface="Arial"/>
          </a:endParaRPr>
        </a:p>
        <a:p>
          <a:pPr algn="ctr">
            <a:lnSpc>
              <a:spcPct val="115000"/>
            </a:lnSpc>
            <a:spcAft>
              <a:spcPts val="0"/>
            </a:spcAft>
          </a:pPr>
          <a:r>
            <a:rPr lang="pt-BR" sz="1100">
              <a:effectLst/>
              <a:latin typeface="Arial"/>
              <a:ea typeface="Arial"/>
            </a:rPr>
            <a:t> </a:t>
          </a:r>
        </a:p>
      </xdr:txBody>
    </xdr:sp>
    <xdr:clientData/>
  </xdr:twoCellAnchor>
  <xdr:twoCellAnchor editAs="oneCell">
    <xdr:from>
      <xdr:col>1</xdr:col>
      <xdr:colOff>1306286</xdr:colOff>
      <xdr:row>0</xdr:row>
      <xdr:rowOff>97971</xdr:rowOff>
    </xdr:from>
    <xdr:to>
      <xdr:col>1</xdr:col>
      <xdr:colOff>1959428</xdr:colOff>
      <xdr:row>0</xdr:row>
      <xdr:rowOff>762000</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88029" y="97971"/>
          <a:ext cx="653142" cy="6640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276860</xdr:colOff>
      <xdr:row>0</xdr:row>
      <xdr:rowOff>76200</xdr:rowOff>
    </xdr:from>
    <xdr:to>
      <xdr:col>3</xdr:col>
      <xdr:colOff>619685</xdr:colOff>
      <xdr:row>0</xdr:row>
      <xdr:rowOff>668468</xdr:rowOff>
    </xdr:to>
    <xdr:sp macro="" textlink="">
      <xdr:nvSpPr>
        <xdr:cNvPr id="2" name="Caixa de texto 2"/>
        <xdr:cNvSpPr txBox="1"/>
      </xdr:nvSpPr>
      <xdr:spPr>
        <a:xfrm>
          <a:off x="817880" y="76200"/>
          <a:ext cx="4701465" cy="592268"/>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pt-BR" sz="1000" b="1">
              <a:effectLst/>
              <a:latin typeface="Times New Roman"/>
              <a:ea typeface="Times New Roman"/>
            </a:rPr>
            <a:t>PREFEITURA MUNICIPAL DE CONCEIÇÃO DAS ALAGOAS</a:t>
          </a:r>
          <a:endParaRPr lang="pt-BR" sz="1000">
            <a:effectLst/>
            <a:latin typeface="Times New Roman"/>
            <a:ea typeface="Times New Roman"/>
          </a:endParaRPr>
        </a:p>
        <a:p>
          <a:pPr algn="ctr">
            <a:spcAft>
              <a:spcPts val="0"/>
            </a:spcAft>
          </a:pPr>
          <a:r>
            <a:rPr lang="pt-BR" sz="1000" b="1">
              <a:effectLst/>
              <a:latin typeface="Times New Roman"/>
              <a:ea typeface="Times New Roman"/>
            </a:rPr>
            <a:t> </a:t>
          </a:r>
          <a:endParaRPr lang="pt-BR" sz="1000">
            <a:effectLst/>
            <a:latin typeface="Times New Roman"/>
            <a:ea typeface="Times New Roman"/>
          </a:endParaRPr>
        </a:p>
        <a:p>
          <a:pPr algn="ctr">
            <a:spcAft>
              <a:spcPts val="0"/>
            </a:spcAft>
          </a:pPr>
          <a:r>
            <a:rPr lang="pt-BR" sz="1000" b="1">
              <a:effectLst/>
              <a:latin typeface="Times New Roman"/>
              <a:ea typeface="Times New Roman"/>
            </a:rPr>
            <a:t>SECRETARIA MUNICIPAL DE INFRAESTRUTURA URBANA</a:t>
          </a:r>
          <a:endParaRPr lang="pt-BR" sz="1000">
            <a:effectLst/>
            <a:latin typeface="Times New Roman"/>
            <a:ea typeface="Times New Roman"/>
          </a:endParaRPr>
        </a:p>
        <a:p>
          <a:pPr algn="ctr">
            <a:spcAft>
              <a:spcPts val="0"/>
            </a:spcAft>
          </a:pPr>
          <a:r>
            <a:rPr lang="pt-BR" sz="1100">
              <a:effectLst/>
              <a:latin typeface="Times New Roman"/>
              <a:ea typeface="Times New Roman"/>
            </a:rPr>
            <a:t> </a:t>
          </a:r>
          <a:endParaRPr lang="pt-BR" sz="1000">
            <a:effectLst/>
            <a:latin typeface="Times New Roman"/>
            <a:ea typeface="Times New Roman"/>
          </a:endParaRPr>
        </a:p>
      </xdr:txBody>
    </xdr:sp>
    <xdr:clientData/>
  </xdr:twoCellAnchor>
  <xdr:twoCellAnchor editAs="oneCell">
    <xdr:from>
      <xdr:col>0</xdr:col>
      <xdr:colOff>502920</xdr:colOff>
      <xdr:row>0</xdr:row>
      <xdr:rowOff>30481</xdr:rowOff>
    </xdr:from>
    <xdr:to>
      <xdr:col>1</xdr:col>
      <xdr:colOff>609600</xdr:colOff>
      <xdr:row>0</xdr:row>
      <xdr:rowOff>739141</xdr:rowOff>
    </xdr:to>
    <xdr:pic>
      <xdr:nvPicPr>
        <xdr:cNvPr id="4" name="Imagem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 y="30481"/>
          <a:ext cx="624840" cy="70866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evelise/CONV&#202;NIO%201.000.000%20RECAPEAMENTO/planilha-orcamentaria_memoria-de-calculo-de-quantitativos_cronograma-fisico-financeiro%201000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Planilha Orcamentária"/>
      <sheetName val="Cronograma"/>
    </sheetNames>
    <sheetDataSet>
      <sheetData sheetId="0" refreshError="1"/>
      <sheetData sheetId="1" refreshError="1">
        <row r="3">
          <cell r="A3" t="str">
            <v>PREFEITURA MUNICIPAL DE CONCEIÇÃO DAS ALAGOAS/MG</v>
          </cell>
        </row>
        <row r="10">
          <cell r="A10" t="str">
            <v>1.0</v>
          </cell>
        </row>
      </sheetData>
      <sheetData sheetId="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abSelected="1" topLeftCell="A13" zoomScale="70" zoomScaleNormal="70" zoomScaleSheetLayoutView="91" workbookViewId="0">
      <selection activeCell="A2" sqref="A2:G2"/>
    </sheetView>
  </sheetViews>
  <sheetFormatPr defaultRowHeight="14.4"/>
  <cols>
    <col min="1" max="1" width="12.77734375" customWidth="1"/>
    <col min="2" max="2" width="52.109375" customWidth="1"/>
    <col min="3" max="3" width="12.109375" customWidth="1"/>
    <col min="4" max="4" width="15.5546875" customWidth="1"/>
    <col min="5" max="5" width="12.77734375" customWidth="1"/>
    <col min="6" max="6" width="12.109375" customWidth="1"/>
    <col min="7" max="7" width="15.6640625" customWidth="1"/>
  </cols>
  <sheetData>
    <row r="1" spans="1:13" ht="63" customHeight="1">
      <c r="A1" s="133"/>
      <c r="B1" s="133"/>
      <c r="C1" s="133"/>
      <c r="D1" s="133"/>
      <c r="E1" s="133"/>
      <c r="F1" s="133"/>
      <c r="G1" s="133"/>
    </row>
    <row r="2" spans="1:13" ht="51" customHeight="1">
      <c r="A2" s="134" t="s">
        <v>67</v>
      </c>
      <c r="B2" s="134"/>
      <c r="C2" s="134"/>
      <c r="D2" s="134"/>
      <c r="E2" s="134"/>
      <c r="F2" s="134"/>
      <c r="G2" s="134"/>
      <c r="H2" s="3"/>
      <c r="I2" s="1"/>
      <c r="J2" s="1"/>
      <c r="K2" s="1"/>
      <c r="L2" s="1"/>
      <c r="M2" s="1"/>
    </row>
    <row r="3" spans="1:13" ht="14.4" customHeight="1" thickBot="1">
      <c r="A3" s="132"/>
      <c r="B3" s="132"/>
      <c r="C3" s="132"/>
      <c r="D3" s="132"/>
      <c r="E3" s="132"/>
      <c r="F3" s="132"/>
      <c r="G3" s="132"/>
      <c r="H3" s="3"/>
      <c r="I3" s="1"/>
      <c r="J3" s="1"/>
      <c r="K3" s="1"/>
      <c r="L3" s="1"/>
      <c r="M3" s="1"/>
    </row>
    <row r="4" spans="1:13" s="19" customFormat="1" ht="34.200000000000003" customHeight="1">
      <c r="A4" s="127" t="s">
        <v>5</v>
      </c>
      <c r="B4" s="128"/>
      <c r="C4" s="128"/>
      <c r="D4" s="128"/>
      <c r="E4" s="128"/>
      <c r="F4" s="128"/>
      <c r="G4" s="129"/>
    </row>
    <row r="5" spans="1:13" ht="47.25" customHeight="1">
      <c r="A5" s="27" t="s">
        <v>7</v>
      </c>
      <c r="B5" s="28" t="s">
        <v>18</v>
      </c>
      <c r="C5" s="28" t="s">
        <v>3</v>
      </c>
      <c r="D5" s="28" t="s">
        <v>4</v>
      </c>
      <c r="E5" s="28" t="s">
        <v>2</v>
      </c>
      <c r="F5" s="28" t="s">
        <v>72</v>
      </c>
      <c r="G5" s="29" t="s">
        <v>19</v>
      </c>
      <c r="H5" s="3"/>
      <c r="I5" s="1"/>
      <c r="J5" s="1"/>
      <c r="K5" s="1"/>
      <c r="L5" s="1"/>
      <c r="M5" s="1"/>
    </row>
    <row r="6" spans="1:13" ht="47.25" customHeight="1">
      <c r="A6" s="27" t="s">
        <v>24</v>
      </c>
      <c r="B6" s="30" t="s">
        <v>25</v>
      </c>
      <c r="C6" s="28"/>
      <c r="D6" s="28"/>
      <c r="E6" s="28"/>
      <c r="F6" s="28"/>
      <c r="G6" s="29"/>
      <c r="H6" s="3"/>
      <c r="I6" s="1"/>
      <c r="J6" s="1"/>
      <c r="K6" s="1"/>
      <c r="L6" s="1"/>
      <c r="M6" s="1"/>
    </row>
    <row r="7" spans="1:13" ht="126.6" customHeight="1">
      <c r="A7" s="21" t="s">
        <v>74</v>
      </c>
      <c r="B7" s="124" t="s">
        <v>77</v>
      </c>
      <c r="C7" s="120" t="s">
        <v>0</v>
      </c>
      <c r="D7" s="120">
        <v>1.5</v>
      </c>
      <c r="E7" s="121">
        <v>310.2</v>
      </c>
      <c r="F7" s="121">
        <f>ROUND(E7*1.2034,2)</f>
        <v>373.29</v>
      </c>
      <c r="G7" s="122">
        <f>ROUND(F7*D7,2)</f>
        <v>559.94000000000005</v>
      </c>
      <c r="H7" s="3"/>
      <c r="I7" s="1"/>
      <c r="J7" s="1"/>
      <c r="K7" s="1"/>
      <c r="L7" s="1"/>
      <c r="M7" s="1"/>
    </row>
    <row r="8" spans="1:13" ht="140.4">
      <c r="A8" s="21" t="s">
        <v>12</v>
      </c>
      <c r="B8" s="22" t="s">
        <v>6</v>
      </c>
      <c r="C8" s="23" t="s">
        <v>0</v>
      </c>
      <c r="D8" s="23">
        <v>557.14</v>
      </c>
      <c r="E8" s="24">
        <v>288</v>
      </c>
      <c r="F8" s="24">
        <f>ROUND(E8*1.2034,2)</f>
        <v>346.58</v>
      </c>
      <c r="G8" s="25">
        <f>ROUND(F8*D8,2)</f>
        <v>193093.58</v>
      </c>
      <c r="H8" s="3"/>
      <c r="I8" s="1"/>
      <c r="J8" s="1"/>
      <c r="K8" s="1"/>
      <c r="L8" s="1"/>
      <c r="M8" s="1"/>
    </row>
    <row r="9" spans="1:13" ht="57.6" customHeight="1">
      <c r="A9" s="21" t="s">
        <v>9</v>
      </c>
      <c r="B9" s="22" t="s">
        <v>8</v>
      </c>
      <c r="C9" s="23" t="s">
        <v>0</v>
      </c>
      <c r="D9" s="23">
        <v>557.14</v>
      </c>
      <c r="E9" s="24">
        <v>149.06</v>
      </c>
      <c r="F9" s="24">
        <f t="shared" ref="F9:F14" si="0">ROUND(E9*1.2034,2)</f>
        <v>179.38</v>
      </c>
      <c r="G9" s="25">
        <f t="shared" ref="G9:G14" si="1">ROUND(F9*D9,2)</f>
        <v>99939.77</v>
      </c>
      <c r="H9" s="3"/>
      <c r="I9" s="1"/>
      <c r="J9" s="1"/>
      <c r="K9" s="1"/>
      <c r="L9" s="1"/>
      <c r="M9" s="1"/>
    </row>
    <row r="10" spans="1:13" ht="87" customHeight="1">
      <c r="A10" s="21" t="s">
        <v>11</v>
      </c>
      <c r="B10" s="22" t="s">
        <v>10</v>
      </c>
      <c r="C10" s="23" t="s">
        <v>0</v>
      </c>
      <c r="D10" s="23">
        <v>299.35000000000002</v>
      </c>
      <c r="E10" s="24">
        <v>80</v>
      </c>
      <c r="F10" s="24">
        <f t="shared" si="0"/>
        <v>96.27</v>
      </c>
      <c r="G10" s="25">
        <f t="shared" si="1"/>
        <v>28818.42</v>
      </c>
      <c r="H10" s="3"/>
      <c r="I10" s="1"/>
      <c r="J10" s="1"/>
      <c r="K10" s="1"/>
      <c r="L10" s="1"/>
      <c r="M10" s="1"/>
    </row>
    <row r="11" spans="1:13" ht="54" customHeight="1">
      <c r="A11" s="21" t="s">
        <v>21</v>
      </c>
      <c r="B11" s="22" t="s">
        <v>20</v>
      </c>
      <c r="C11" s="23" t="s">
        <v>13</v>
      </c>
      <c r="D11" s="23">
        <v>67.63</v>
      </c>
      <c r="E11" s="24">
        <v>60</v>
      </c>
      <c r="F11" s="24">
        <f t="shared" si="0"/>
        <v>72.2</v>
      </c>
      <c r="G11" s="25">
        <f t="shared" si="1"/>
        <v>4882.8900000000003</v>
      </c>
      <c r="H11" s="3"/>
      <c r="I11" s="1"/>
      <c r="J11" s="1"/>
      <c r="K11" s="1"/>
      <c r="L11" s="1"/>
      <c r="M11" s="1"/>
    </row>
    <row r="12" spans="1:13" ht="41.4" customHeight="1">
      <c r="A12" s="21" t="s">
        <v>14</v>
      </c>
      <c r="B12" s="22" t="s">
        <v>15</v>
      </c>
      <c r="C12" s="23" t="s">
        <v>13</v>
      </c>
      <c r="D12" s="23">
        <v>92.79</v>
      </c>
      <c r="E12" s="24">
        <v>40.33</v>
      </c>
      <c r="F12" s="24">
        <f t="shared" si="0"/>
        <v>48.53</v>
      </c>
      <c r="G12" s="25">
        <f t="shared" si="1"/>
        <v>4503.1000000000004</v>
      </c>
      <c r="H12" s="3"/>
      <c r="I12" s="1"/>
      <c r="J12" s="1"/>
      <c r="K12" s="1"/>
      <c r="L12" s="1"/>
      <c r="M12" s="1"/>
    </row>
    <row r="13" spans="1:13" ht="57" customHeight="1">
      <c r="A13" s="21" t="s">
        <v>23</v>
      </c>
      <c r="B13" s="22" t="s">
        <v>22</v>
      </c>
      <c r="C13" s="23" t="s">
        <v>13</v>
      </c>
      <c r="D13" s="23">
        <v>20.89</v>
      </c>
      <c r="E13" s="24">
        <v>40.46</v>
      </c>
      <c r="F13" s="24">
        <f t="shared" si="0"/>
        <v>48.69</v>
      </c>
      <c r="G13" s="25">
        <f t="shared" si="1"/>
        <v>1017.13</v>
      </c>
      <c r="H13" s="3"/>
      <c r="I13" s="1"/>
      <c r="J13" s="1"/>
      <c r="K13" s="1"/>
      <c r="L13" s="1"/>
      <c r="M13" s="1"/>
    </row>
    <row r="14" spans="1:13" ht="64.8" customHeight="1">
      <c r="A14" s="21" t="s">
        <v>17</v>
      </c>
      <c r="B14" s="22" t="s">
        <v>16</v>
      </c>
      <c r="C14" s="23" t="s">
        <v>13</v>
      </c>
      <c r="D14" s="26">
        <v>33</v>
      </c>
      <c r="E14" s="24">
        <v>33.049999999999997</v>
      </c>
      <c r="F14" s="24">
        <f t="shared" si="0"/>
        <v>39.770000000000003</v>
      </c>
      <c r="G14" s="25">
        <f t="shared" si="1"/>
        <v>1312.41</v>
      </c>
      <c r="H14" s="3"/>
      <c r="I14" s="1"/>
      <c r="J14" s="1"/>
      <c r="K14" s="1"/>
      <c r="L14" s="1"/>
      <c r="M14" s="1"/>
    </row>
    <row r="15" spans="1:13" ht="27" customHeight="1" thickBot="1">
      <c r="A15" s="130" t="s">
        <v>1</v>
      </c>
      <c r="B15" s="131"/>
      <c r="C15" s="131"/>
      <c r="D15" s="131"/>
      <c r="E15" s="131"/>
      <c r="F15" s="131"/>
      <c r="G15" s="20">
        <f>SUM(G7:G14)</f>
        <v>334127.23999999993</v>
      </c>
      <c r="H15" s="3"/>
      <c r="I15" s="1"/>
      <c r="J15" s="1"/>
      <c r="K15" s="1"/>
      <c r="L15" s="1"/>
      <c r="M15" s="1"/>
    </row>
    <row r="17" spans="1:11" ht="24" customHeight="1">
      <c r="A17" s="126" t="s">
        <v>78</v>
      </c>
      <c r="B17" s="126"/>
    </row>
    <row r="20" spans="1:11">
      <c r="B20" s="125" t="s">
        <v>76</v>
      </c>
      <c r="C20" s="17"/>
      <c r="D20" s="17"/>
      <c r="E20" s="17"/>
      <c r="F20" s="17"/>
      <c r="G20" s="18"/>
    </row>
    <row r="21" spans="1:11">
      <c r="B21" s="52" t="s">
        <v>39</v>
      </c>
      <c r="C21" s="11"/>
      <c r="D21" s="12"/>
      <c r="E21" s="13"/>
      <c r="F21" s="13"/>
      <c r="G21" s="14"/>
    </row>
    <row r="22" spans="1:11">
      <c r="B22" s="51" t="s">
        <v>41</v>
      </c>
      <c r="C22" s="15"/>
      <c r="D22" s="15"/>
      <c r="E22" s="16"/>
      <c r="F22" s="16"/>
      <c r="G22" s="7"/>
    </row>
    <row r="23" spans="1:11">
      <c r="B23" s="123" t="s">
        <v>75</v>
      </c>
      <c r="C23" s="15"/>
      <c r="D23" s="12"/>
      <c r="E23" s="16"/>
      <c r="F23" s="16"/>
      <c r="G23" s="7"/>
      <c r="H23" s="14"/>
      <c r="I23" s="7"/>
      <c r="J23" s="7"/>
      <c r="K23" s="7"/>
    </row>
    <row r="24" spans="1:11" ht="15.75" customHeight="1">
      <c r="B24" s="9"/>
      <c r="H24" s="7"/>
      <c r="I24" s="7"/>
      <c r="J24" s="8"/>
      <c r="K24" s="7"/>
    </row>
    <row r="25" spans="1:11" ht="15.75" customHeight="1">
      <c r="B25" s="9"/>
      <c r="H25" s="7"/>
      <c r="I25" s="7"/>
      <c r="J25" s="7"/>
      <c r="K25" s="7"/>
    </row>
    <row r="26" spans="1:11" ht="15.75" customHeight="1">
      <c r="B26" s="10"/>
      <c r="J26" s="7"/>
      <c r="K26" s="7"/>
    </row>
    <row r="27" spans="1:11" ht="15.75" customHeight="1">
      <c r="B27" s="7"/>
      <c r="C27" s="7"/>
      <c r="D27" s="7"/>
      <c r="E27" s="7"/>
      <c r="F27" s="7"/>
      <c r="G27" s="7"/>
      <c r="J27" s="7"/>
      <c r="K27" s="7"/>
    </row>
    <row r="28" spans="1:11" ht="15.75" customHeight="1">
      <c r="B28" s="5"/>
      <c r="C28" s="5"/>
      <c r="D28" s="5"/>
      <c r="E28" s="5"/>
      <c r="F28" s="5"/>
      <c r="G28" s="5"/>
      <c r="J28" s="7"/>
      <c r="K28" s="7"/>
    </row>
    <row r="29" spans="1:11" ht="15.75" customHeight="1">
      <c r="B29" s="5"/>
      <c r="C29" s="5"/>
      <c r="D29" s="5"/>
      <c r="E29" s="5"/>
      <c r="F29" s="5"/>
      <c r="G29" s="5"/>
      <c r="H29" s="7"/>
      <c r="I29" s="7"/>
      <c r="J29" s="7"/>
      <c r="K29" s="7"/>
    </row>
    <row r="30" spans="1:11" ht="15.75" customHeight="1">
      <c r="B30" s="2"/>
      <c r="C30" s="6"/>
      <c r="D30" s="6"/>
      <c r="E30" s="6"/>
      <c r="F30" s="6"/>
      <c r="G30" s="6"/>
    </row>
    <row r="31" spans="1:11" ht="15.75" customHeight="1">
      <c r="B31" s="2"/>
      <c r="C31" s="2"/>
      <c r="D31" s="2"/>
      <c r="E31" s="2"/>
      <c r="F31" s="2"/>
      <c r="G31" s="2"/>
    </row>
    <row r="32" spans="1:11">
      <c r="B32" s="2"/>
      <c r="C32" s="2"/>
      <c r="D32" s="2"/>
      <c r="E32" s="2"/>
      <c r="F32" s="2"/>
      <c r="G32" s="2"/>
    </row>
    <row r="33" spans="2:7">
      <c r="B33" s="2"/>
      <c r="C33" s="2"/>
      <c r="D33" s="2"/>
      <c r="E33" s="2"/>
      <c r="F33" s="2"/>
      <c r="G33" s="2"/>
    </row>
    <row r="34" spans="2:7">
      <c r="B34" s="2"/>
      <c r="C34" s="2"/>
      <c r="D34" s="2"/>
      <c r="E34" s="2"/>
      <c r="F34" s="2"/>
      <c r="G34" s="2"/>
    </row>
    <row r="35" spans="2:7">
      <c r="B35" s="4"/>
      <c r="C35" s="2"/>
      <c r="D35" s="2"/>
      <c r="E35" s="2"/>
      <c r="F35" s="2"/>
      <c r="G35" s="2"/>
    </row>
  </sheetData>
  <mergeCells count="6">
    <mergeCell ref="A17:B17"/>
    <mergeCell ref="A4:G4"/>
    <mergeCell ref="A15:F15"/>
    <mergeCell ref="A3:G3"/>
    <mergeCell ref="A1:G1"/>
    <mergeCell ref="A2:G2"/>
  </mergeCells>
  <pageMargins left="0.19685039370078741" right="0.11811023622047245" top="0.35433070866141736" bottom="0.39370078740157483" header="0.11811023622047245"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Normal="100" workbookViewId="0">
      <selection activeCell="B18" sqref="B18"/>
    </sheetView>
  </sheetViews>
  <sheetFormatPr defaultColWidth="9.109375" defaultRowHeight="13.2"/>
  <cols>
    <col min="1" max="1" width="7.5546875" style="31" customWidth="1"/>
    <col min="2" max="2" width="44.6640625" style="31" customWidth="1"/>
    <col min="3" max="3" width="15.109375" style="31" customWidth="1"/>
    <col min="4" max="4" width="18.33203125" style="31" customWidth="1"/>
    <col min="5" max="5" width="16.33203125" style="31" customWidth="1"/>
    <col min="6" max="6" width="17.21875" style="31" customWidth="1"/>
    <col min="7" max="7" width="15.21875" style="31" customWidth="1"/>
    <col min="8" max="16384" width="9.109375" style="31"/>
  </cols>
  <sheetData>
    <row r="1" spans="1:7" ht="61.5" customHeight="1">
      <c r="A1" s="142"/>
      <c r="B1" s="143"/>
      <c r="C1" s="79"/>
      <c r="D1" s="79"/>
      <c r="E1" s="79"/>
      <c r="F1" s="79"/>
      <c r="G1" s="80"/>
    </row>
    <row r="2" spans="1:7" ht="26.25" customHeight="1">
      <c r="A2" s="144" t="s">
        <v>26</v>
      </c>
      <c r="B2" s="145"/>
      <c r="C2" s="145"/>
      <c r="D2" s="145"/>
      <c r="E2" s="145"/>
      <c r="F2" s="145"/>
      <c r="G2" s="146"/>
    </row>
    <row r="3" spans="1:7" ht="37.200000000000003" customHeight="1">
      <c r="A3" s="147" t="str">
        <f>'[1]Planilha Orcamentária'!A3</f>
        <v>PREFEITURA MUNICIPAL DE CONCEIÇÃO DAS ALAGOAS/MG</v>
      </c>
      <c r="B3" s="148"/>
      <c r="C3" s="81" t="s">
        <v>42</v>
      </c>
      <c r="D3" s="82">
        <f>D9</f>
        <v>334127.23999999993</v>
      </c>
      <c r="E3" s="83" t="s">
        <v>27</v>
      </c>
      <c r="F3" s="84">
        <v>45527</v>
      </c>
      <c r="G3" s="85" t="s">
        <v>68</v>
      </c>
    </row>
    <row r="4" spans="1:7" ht="82.8" customHeight="1">
      <c r="A4" s="147" t="s">
        <v>40</v>
      </c>
      <c r="B4" s="148"/>
      <c r="C4" s="149" t="s">
        <v>69</v>
      </c>
      <c r="D4" s="149"/>
      <c r="E4" s="149"/>
      <c r="F4" s="150" t="s">
        <v>28</v>
      </c>
      <c r="G4" s="151"/>
    </row>
    <row r="5" spans="1:7" ht="34.200000000000003" customHeight="1">
      <c r="A5" s="86" t="s">
        <v>29</v>
      </c>
      <c r="B5" s="87" t="s">
        <v>30</v>
      </c>
      <c r="C5" s="88" t="s">
        <v>31</v>
      </c>
      <c r="D5" s="88" t="s">
        <v>32</v>
      </c>
      <c r="E5" s="87" t="s">
        <v>33</v>
      </c>
      <c r="F5" s="87" t="s">
        <v>34</v>
      </c>
      <c r="G5" s="89"/>
    </row>
    <row r="6" spans="1:7" ht="18" customHeight="1">
      <c r="A6" s="135" t="str">
        <f>'[1]Planilha Orcamentária'!A10</f>
        <v>1.0</v>
      </c>
      <c r="B6" s="141" t="str">
        <f>'Planilha Orçamentária'!B6</f>
        <v>SISTEMA DE COBERTURA</v>
      </c>
      <c r="C6" s="90" t="s">
        <v>35</v>
      </c>
      <c r="D6" s="91">
        <f>D7/D9</f>
        <v>1</v>
      </c>
      <c r="E6" s="92">
        <v>0.6</v>
      </c>
      <c r="F6" s="92">
        <v>0.4</v>
      </c>
      <c r="G6" s="93"/>
    </row>
    <row r="7" spans="1:7" ht="18" customHeight="1">
      <c r="A7" s="135"/>
      <c r="B7" s="141"/>
      <c r="C7" s="90" t="s">
        <v>36</v>
      </c>
      <c r="D7" s="94">
        <f>'Planilha Orçamentária'!G15</f>
        <v>334127.23999999993</v>
      </c>
      <c r="E7" s="94">
        <f>ROUND(E6*D7,2)</f>
        <v>200476.34</v>
      </c>
      <c r="F7" s="94">
        <f>F6*$D$7</f>
        <v>133650.89599999998</v>
      </c>
      <c r="G7" s="95"/>
    </row>
    <row r="8" spans="1:7" ht="18" customHeight="1">
      <c r="A8" s="135" t="s">
        <v>1</v>
      </c>
      <c r="B8" s="136"/>
      <c r="C8" s="96" t="s">
        <v>35</v>
      </c>
      <c r="D8" s="97">
        <f>D9/$D$9</f>
        <v>1</v>
      </c>
      <c r="E8" s="91">
        <f>E9/D9</f>
        <v>0.59999998802851284</v>
      </c>
      <c r="F8" s="91">
        <f>F9/D9</f>
        <v>0.4</v>
      </c>
      <c r="G8" s="98"/>
    </row>
    <row r="9" spans="1:7" ht="18" customHeight="1">
      <c r="A9" s="135"/>
      <c r="B9" s="136"/>
      <c r="C9" s="96" t="s">
        <v>36</v>
      </c>
      <c r="D9" s="99">
        <f>D7</f>
        <v>334127.23999999993</v>
      </c>
      <c r="E9" s="99">
        <f>E7</f>
        <v>200476.34</v>
      </c>
      <c r="F9" s="99">
        <f>F7</f>
        <v>133650.89599999998</v>
      </c>
      <c r="G9" s="100"/>
    </row>
    <row r="10" spans="1:7" ht="12" customHeight="1">
      <c r="A10" s="101"/>
      <c r="B10" s="102"/>
      <c r="C10" s="102"/>
      <c r="D10" s="102"/>
      <c r="E10" s="102"/>
      <c r="F10" s="103" t="s">
        <v>37</v>
      </c>
      <c r="G10" s="104"/>
    </row>
    <row r="11" spans="1:7" ht="12" customHeight="1">
      <c r="A11" s="101"/>
      <c r="B11" s="102"/>
      <c r="C11" s="102"/>
      <c r="D11" s="102"/>
      <c r="E11" s="102"/>
      <c r="F11" s="105"/>
      <c r="G11" s="106"/>
    </row>
    <row r="12" spans="1:7" ht="12" customHeight="1">
      <c r="A12" s="101"/>
      <c r="B12" s="102"/>
      <c r="C12" s="102"/>
      <c r="D12" s="102"/>
      <c r="E12" s="102"/>
      <c r="F12" s="105"/>
      <c r="G12" s="106"/>
    </row>
    <row r="13" spans="1:7" ht="12" customHeight="1">
      <c r="A13" s="101"/>
      <c r="B13" s="102"/>
      <c r="C13" s="102"/>
      <c r="D13" s="102"/>
      <c r="E13" s="102"/>
      <c r="F13" s="105"/>
      <c r="G13" s="106"/>
    </row>
    <row r="14" spans="1:7" ht="12" customHeight="1">
      <c r="A14" s="101"/>
      <c r="B14" s="102"/>
      <c r="C14" s="102"/>
      <c r="D14" s="102"/>
      <c r="E14" s="102"/>
      <c r="F14" s="107"/>
      <c r="G14" s="106"/>
    </row>
    <row r="15" spans="1:7" ht="17.25" customHeight="1">
      <c r="A15" s="101"/>
      <c r="B15" s="108" t="s">
        <v>38</v>
      </c>
      <c r="C15" s="102"/>
      <c r="D15" s="137"/>
      <c r="E15" s="138"/>
      <c r="F15" s="109"/>
      <c r="G15" s="110"/>
    </row>
    <row r="16" spans="1:7" ht="12" customHeight="1">
      <c r="A16" s="111"/>
      <c r="B16" s="112" t="s">
        <v>39</v>
      </c>
      <c r="C16" s="113"/>
      <c r="D16" s="139"/>
      <c r="E16" s="140"/>
      <c r="F16" s="105"/>
      <c r="G16" s="106"/>
    </row>
    <row r="17" spans="1:7" ht="14.25" customHeight="1">
      <c r="A17" s="114"/>
      <c r="B17" s="108" t="s">
        <v>41</v>
      </c>
      <c r="C17" s="113"/>
      <c r="D17" s="113"/>
      <c r="E17" s="115"/>
      <c r="F17" s="116"/>
      <c r="G17" s="110"/>
    </row>
    <row r="18" spans="1:7" ht="12" customHeight="1">
      <c r="A18" s="114"/>
      <c r="B18" s="119" t="s">
        <v>73</v>
      </c>
      <c r="C18" s="113"/>
      <c r="D18" s="113"/>
      <c r="E18" s="115"/>
      <c r="F18" s="117"/>
      <c r="G18" s="110"/>
    </row>
    <row r="19" spans="1:7" ht="12" customHeight="1">
      <c r="A19" s="35"/>
      <c r="B19" s="32"/>
      <c r="C19" s="34"/>
      <c r="D19" s="34"/>
      <c r="E19" s="36"/>
      <c r="F19" s="38"/>
      <c r="G19" s="37"/>
    </row>
    <row r="20" spans="1:7" ht="12" customHeight="1">
      <c r="A20" s="35"/>
      <c r="B20" s="43"/>
      <c r="C20" s="34"/>
      <c r="D20" s="34"/>
      <c r="E20" s="36"/>
      <c r="F20" s="38"/>
      <c r="G20" s="37"/>
    </row>
    <row r="21" spans="1:7" ht="12" customHeight="1">
      <c r="A21" s="35"/>
      <c r="B21" s="44"/>
      <c r="C21" s="34"/>
      <c r="D21" s="34"/>
      <c r="E21" s="36"/>
      <c r="F21" s="38"/>
      <c r="G21" s="37"/>
    </row>
    <row r="22" spans="1:7" ht="12" customHeight="1">
      <c r="A22" s="39"/>
      <c r="B22" s="45"/>
      <c r="C22" s="40"/>
      <c r="D22" s="40"/>
      <c r="E22" s="41"/>
      <c r="F22" s="42"/>
      <c r="G22" s="33"/>
    </row>
    <row r="23" spans="1:7" ht="12" customHeight="1" thickBot="1">
      <c r="A23" s="46"/>
      <c r="B23" s="47"/>
      <c r="C23" s="48"/>
      <c r="D23" s="48"/>
      <c r="E23" s="47"/>
      <c r="F23" s="49"/>
      <c r="G23" s="50"/>
    </row>
    <row r="24" spans="1:7" ht="4.5" customHeight="1"/>
  </sheetData>
  <mergeCells count="11">
    <mergeCell ref="A1:B1"/>
    <mergeCell ref="A2:G2"/>
    <mergeCell ref="A3:B3"/>
    <mergeCell ref="A4:B4"/>
    <mergeCell ref="C4:E4"/>
    <mergeCell ref="F4:G4"/>
    <mergeCell ref="A8:B9"/>
    <mergeCell ref="D15:E15"/>
    <mergeCell ref="D16:E16"/>
    <mergeCell ref="A6:A7"/>
    <mergeCell ref="B6:B7"/>
  </mergeCells>
  <pageMargins left="0.51181102362204722" right="0.51181102362204722" top="0.78740157480314965" bottom="0.59055118110236227"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zoomScale="85" zoomScaleNormal="85" workbookViewId="0">
      <selection activeCell="A6" sqref="A6:J6"/>
    </sheetView>
  </sheetViews>
  <sheetFormatPr defaultRowHeight="14.4"/>
  <cols>
    <col min="1" max="8" width="9.6640625" customWidth="1"/>
    <col min="9" max="9" width="9.109375" customWidth="1"/>
    <col min="10" max="10" width="9.6640625" customWidth="1"/>
  </cols>
  <sheetData>
    <row r="1" spans="1:10" ht="22.8">
      <c r="A1" s="167" t="s">
        <v>43</v>
      </c>
      <c r="B1" s="167"/>
      <c r="C1" s="167"/>
      <c r="D1" s="167"/>
      <c r="E1" s="167"/>
      <c r="F1" s="167"/>
      <c r="G1" s="167"/>
      <c r="H1" s="167"/>
      <c r="I1" s="167"/>
      <c r="J1" s="167"/>
    </row>
    <row r="2" spans="1:10" ht="22.8">
      <c r="A2" s="167" t="s">
        <v>44</v>
      </c>
      <c r="B2" s="167"/>
      <c r="C2" s="167"/>
      <c r="D2" s="167"/>
      <c r="E2" s="167"/>
      <c r="F2" s="167"/>
      <c r="G2" s="167"/>
      <c r="H2" s="167"/>
      <c r="I2" s="167"/>
      <c r="J2" s="167"/>
    </row>
    <row r="3" spans="1:10" ht="8.4" customHeight="1">
      <c r="A3" s="167"/>
      <c r="B3" s="167"/>
      <c r="C3" s="167"/>
      <c r="D3" s="167"/>
      <c r="E3" s="167"/>
      <c r="F3" s="167"/>
      <c r="G3" s="167"/>
      <c r="H3" s="167"/>
      <c r="I3" s="167"/>
      <c r="J3" s="167"/>
    </row>
    <row r="4" spans="1:10" ht="15.6">
      <c r="A4" s="168" t="s">
        <v>45</v>
      </c>
      <c r="B4" s="168"/>
      <c r="C4" s="168"/>
      <c r="D4" s="168"/>
      <c r="E4" s="168"/>
      <c r="F4" s="168"/>
      <c r="G4" s="168"/>
      <c r="H4" s="168"/>
      <c r="I4" s="168"/>
      <c r="J4" s="168"/>
    </row>
    <row r="5" spans="1:10" ht="8.4" customHeight="1">
      <c r="A5" s="53"/>
      <c r="B5" s="53"/>
      <c r="C5" s="53"/>
      <c r="D5" s="53"/>
      <c r="E5" s="53"/>
      <c r="F5" s="53"/>
      <c r="G5" s="53"/>
      <c r="H5" s="53"/>
      <c r="I5" s="53"/>
      <c r="J5" s="53"/>
    </row>
    <row r="6" spans="1:10" ht="55.2" customHeight="1">
      <c r="A6" s="169" t="s">
        <v>67</v>
      </c>
      <c r="B6" s="169"/>
      <c r="C6" s="169"/>
      <c r="D6" s="169"/>
      <c r="E6" s="169"/>
      <c r="F6" s="169"/>
      <c r="G6" s="169"/>
      <c r="H6" s="169"/>
      <c r="I6" s="169"/>
      <c r="J6" s="169"/>
    </row>
    <row r="7" spans="1:10" ht="17.399999999999999" customHeight="1">
      <c r="A7" s="118" t="s">
        <v>70</v>
      </c>
      <c r="B7" s="54"/>
      <c r="C7" s="54"/>
      <c r="D7" s="54"/>
      <c r="E7" s="54"/>
      <c r="F7" s="54"/>
      <c r="G7" s="54"/>
      <c r="H7" s="54"/>
      <c r="I7" s="54"/>
      <c r="J7" s="53"/>
    </row>
    <row r="8" spans="1:10">
      <c r="A8" s="55"/>
    </row>
    <row r="9" spans="1:10">
      <c r="A9" t="s">
        <v>46</v>
      </c>
    </row>
    <row r="10" spans="1:10" ht="15" thickBot="1"/>
    <row r="11" spans="1:10" ht="15" thickBot="1">
      <c r="B11" s="56">
        <v>0.04</v>
      </c>
    </row>
    <row r="12" spans="1:10" ht="15" thickBot="1">
      <c r="B12" s="57"/>
      <c r="E12" s="58"/>
      <c r="F12" s="59" t="s">
        <v>47</v>
      </c>
      <c r="G12" s="60"/>
      <c r="H12" s="60"/>
      <c r="I12" s="61"/>
      <c r="J12" s="62">
        <f>1+B11+B15+B20</f>
        <v>1.0586</v>
      </c>
    </row>
    <row r="13" spans="1:10" ht="15" thickBot="1">
      <c r="A13" t="s">
        <v>48</v>
      </c>
      <c r="B13" s="57"/>
      <c r="D13" s="63"/>
      <c r="E13" s="58"/>
      <c r="F13" s="64" t="s">
        <v>49</v>
      </c>
      <c r="G13" s="57"/>
      <c r="H13" s="57"/>
      <c r="I13" s="65"/>
      <c r="J13" s="62">
        <f>1+B24</f>
        <v>1.0089999999999999</v>
      </c>
    </row>
    <row r="14" spans="1:10" ht="15" thickBot="1">
      <c r="B14" s="57"/>
      <c r="E14" s="58"/>
      <c r="F14" s="64" t="s">
        <v>50</v>
      </c>
      <c r="G14" s="57"/>
      <c r="H14" s="57"/>
      <c r="I14" s="65"/>
      <c r="J14" s="62">
        <f>1+B28</f>
        <v>1.0629999999999999</v>
      </c>
    </row>
    <row r="15" spans="1:10" ht="15" thickBot="1">
      <c r="B15" s="56">
        <v>8.6E-3</v>
      </c>
      <c r="E15" s="58"/>
      <c r="F15" s="64" t="s">
        <v>51</v>
      </c>
      <c r="G15" s="57"/>
      <c r="H15" s="57"/>
      <c r="I15" s="65"/>
      <c r="J15" s="62">
        <f>1-C34-E34-G34-C36</f>
        <v>0.94350000000000001</v>
      </c>
    </row>
    <row r="16" spans="1:10" ht="15" thickBot="1">
      <c r="B16" s="57"/>
      <c r="F16" s="66" t="s">
        <v>52</v>
      </c>
      <c r="G16" s="67"/>
      <c r="H16" s="67"/>
      <c r="I16" s="68"/>
      <c r="J16" s="62">
        <f>1-C34-E34-G34</f>
        <v>0.94350000000000001</v>
      </c>
    </row>
    <row r="18" spans="1:10">
      <c r="A18" t="s">
        <v>53</v>
      </c>
    </row>
    <row r="19" spans="1:10" ht="15" thickBot="1"/>
    <row r="20" spans="1:10" ht="15" thickBot="1">
      <c r="B20" s="56">
        <v>0.01</v>
      </c>
    </row>
    <row r="22" spans="1:10">
      <c r="A22" t="s">
        <v>54</v>
      </c>
    </row>
    <row r="23" spans="1:10" ht="15" thickBot="1"/>
    <row r="24" spans="1:10" ht="15" thickBot="1">
      <c r="B24" s="56">
        <v>8.9999999999999993E-3</v>
      </c>
    </row>
    <row r="26" spans="1:10">
      <c r="A26" t="s">
        <v>55</v>
      </c>
    </row>
    <row r="27" spans="1:10" ht="15" thickBot="1"/>
    <row r="28" spans="1:10" ht="15" thickBot="1">
      <c r="B28" s="56">
        <v>6.3E-2</v>
      </c>
    </row>
    <row r="29" spans="1:10">
      <c r="B29" s="69"/>
    </row>
    <row r="30" spans="1:10">
      <c r="A30" s="70" t="s">
        <v>56</v>
      </c>
      <c r="B30" s="70"/>
      <c r="C30" s="70"/>
      <c r="D30" s="70"/>
      <c r="E30" s="70"/>
      <c r="F30" s="70"/>
      <c r="G30" s="70"/>
      <c r="H30" s="70"/>
      <c r="I30" s="70"/>
      <c r="J30" s="70"/>
    </row>
    <row r="31" spans="1:10" ht="27.75" customHeight="1">
      <c r="A31" s="166" t="s">
        <v>57</v>
      </c>
      <c r="B31" s="166"/>
      <c r="C31" s="166"/>
      <c r="D31" s="166"/>
      <c r="E31" s="166"/>
      <c r="F31" s="166"/>
      <c r="G31" s="166"/>
      <c r="H31" s="166"/>
      <c r="I31" s="166"/>
      <c r="J31" s="166"/>
    </row>
    <row r="33" spans="1:10" ht="15" thickBot="1"/>
    <row r="34" spans="1:10" ht="15" thickBot="1">
      <c r="B34" s="71" t="s">
        <v>58</v>
      </c>
      <c r="C34" s="56">
        <v>0.03</v>
      </c>
      <c r="D34" s="71" t="s">
        <v>59</v>
      </c>
      <c r="E34" s="56">
        <v>6.4999999999999997E-3</v>
      </c>
      <c r="F34" s="71" t="s">
        <v>60</v>
      </c>
      <c r="G34" s="56">
        <v>0.02</v>
      </c>
    </row>
    <row r="35" spans="1:10" ht="15" thickBot="1"/>
    <row r="36" spans="1:10" ht="15" thickBot="1">
      <c r="A36" s="155" t="s">
        <v>61</v>
      </c>
      <c r="B36" s="156"/>
      <c r="C36" s="56">
        <v>0</v>
      </c>
    </row>
    <row r="39" spans="1:10">
      <c r="A39" t="s">
        <v>62</v>
      </c>
    </row>
    <row r="40" spans="1:10" ht="15" thickBot="1"/>
    <row r="41" spans="1:10">
      <c r="B41" s="157" t="s">
        <v>63</v>
      </c>
      <c r="C41" s="158"/>
      <c r="D41" s="161">
        <f>(J12*J13*J14/J15)-1</f>
        <v>0.20341221642819263</v>
      </c>
      <c r="E41" s="162"/>
    </row>
    <row r="42" spans="1:10" ht="15" thickBot="1">
      <c r="B42" s="159"/>
      <c r="C42" s="160"/>
      <c r="D42" s="163"/>
      <c r="E42" s="164"/>
    </row>
    <row r="43" spans="1:10" ht="13.8" customHeight="1">
      <c r="B43" s="72"/>
      <c r="C43" s="72"/>
      <c r="D43" s="73"/>
      <c r="E43" s="73"/>
    </row>
    <row r="44" spans="1:10" ht="15" customHeight="1">
      <c r="A44" s="57"/>
      <c r="B44" s="72"/>
      <c r="C44" s="72"/>
      <c r="D44" s="73"/>
      <c r="E44" s="73"/>
      <c r="F44" s="57"/>
      <c r="G44" s="57"/>
      <c r="H44" s="57"/>
      <c r="I44" s="57"/>
      <c r="J44" s="57"/>
    </row>
    <row r="45" spans="1:10" s="57" customFormat="1" ht="12.75" customHeight="1">
      <c r="A45" s="74"/>
      <c r="B45" s="74"/>
      <c r="C45" s="74"/>
      <c r="D45" s="74"/>
      <c r="E45" s="74"/>
      <c r="F45" s="74"/>
      <c r="G45" s="74"/>
      <c r="H45" s="74"/>
      <c r="I45" s="74"/>
      <c r="J45" s="74"/>
    </row>
    <row r="46" spans="1:10" ht="17.25" customHeight="1">
      <c r="A46" s="75"/>
      <c r="B46" s="165" t="s">
        <v>64</v>
      </c>
      <c r="C46" s="165"/>
      <c r="D46" s="165"/>
      <c r="E46" s="165"/>
      <c r="F46" s="74"/>
      <c r="G46" s="165"/>
      <c r="H46" s="165"/>
      <c r="I46" s="165"/>
      <c r="J46" s="165"/>
    </row>
    <row r="47" spans="1:10" ht="12.75" customHeight="1">
      <c r="A47" s="74"/>
      <c r="B47" s="152" t="s">
        <v>39</v>
      </c>
      <c r="C47" s="152"/>
      <c r="D47" s="152"/>
      <c r="E47" s="152"/>
      <c r="F47" s="74"/>
      <c r="G47" s="153"/>
      <c r="H47" s="153"/>
      <c r="I47" s="153"/>
      <c r="J47" s="153"/>
    </row>
    <row r="48" spans="1:10" ht="12.75" customHeight="1">
      <c r="A48" s="74"/>
      <c r="B48" s="152" t="s">
        <v>71</v>
      </c>
      <c r="C48" s="152"/>
      <c r="D48" s="152"/>
      <c r="E48" s="152"/>
      <c r="F48" s="74"/>
      <c r="G48" s="153"/>
      <c r="H48" s="153"/>
      <c r="I48" s="153"/>
      <c r="J48" s="153"/>
    </row>
    <row r="49" spans="1:10" ht="12.75" customHeight="1">
      <c r="A49" s="74"/>
      <c r="B49" s="76"/>
      <c r="C49" s="76"/>
      <c r="D49" s="76"/>
      <c r="E49" s="76"/>
      <c r="F49" s="74"/>
      <c r="G49" s="77"/>
      <c r="H49" s="77"/>
      <c r="I49" s="77"/>
      <c r="J49" s="77"/>
    </row>
    <row r="50" spans="1:10" ht="12.75" customHeight="1">
      <c r="A50" s="74"/>
      <c r="B50" s="74"/>
      <c r="C50" s="74"/>
      <c r="D50" s="74"/>
      <c r="E50" s="74"/>
      <c r="F50" s="74"/>
      <c r="G50" s="74"/>
      <c r="H50" s="74"/>
      <c r="I50" s="74"/>
      <c r="J50" s="74"/>
    </row>
    <row r="51" spans="1:10" ht="12.75" customHeight="1">
      <c r="A51" s="74"/>
      <c r="B51" s="74"/>
      <c r="C51" s="74"/>
      <c r="D51" s="74"/>
      <c r="E51" s="74"/>
      <c r="F51" s="74"/>
      <c r="G51" s="74"/>
      <c r="H51" s="74"/>
      <c r="I51" s="74"/>
      <c r="J51" s="74"/>
    </row>
    <row r="52" spans="1:10" ht="15.6">
      <c r="A52" s="78" t="s">
        <v>65</v>
      </c>
    </row>
    <row r="53" spans="1:10">
      <c r="A53" s="154" t="s">
        <v>66</v>
      </c>
      <c r="B53" s="154"/>
      <c r="C53" s="154"/>
      <c r="D53" s="154"/>
      <c r="E53" s="154"/>
      <c r="F53" s="154"/>
      <c r="G53" s="154"/>
      <c r="H53" s="154"/>
      <c r="I53" s="154"/>
      <c r="J53" s="154"/>
    </row>
    <row r="54" spans="1:10">
      <c r="A54" s="154"/>
      <c r="B54" s="154"/>
      <c r="C54" s="154"/>
      <c r="D54" s="154"/>
      <c r="E54" s="154"/>
      <c r="F54" s="154"/>
      <c r="G54" s="154"/>
      <c r="H54" s="154"/>
      <c r="I54" s="154"/>
      <c r="J54" s="154"/>
    </row>
    <row r="55" spans="1:10">
      <c r="A55" s="154"/>
      <c r="B55" s="154"/>
      <c r="C55" s="154"/>
      <c r="D55" s="154"/>
      <c r="E55" s="154"/>
      <c r="F55" s="154"/>
      <c r="G55" s="154"/>
      <c r="H55" s="154"/>
      <c r="I55" s="154"/>
      <c r="J55" s="154"/>
    </row>
    <row r="56" spans="1:10">
      <c r="A56" s="154"/>
      <c r="B56" s="154"/>
      <c r="C56" s="154"/>
      <c r="D56" s="154"/>
      <c r="E56" s="154"/>
      <c r="F56" s="154"/>
      <c r="G56" s="154"/>
      <c r="H56" s="154"/>
      <c r="I56" s="154"/>
      <c r="J56" s="154"/>
    </row>
    <row r="57" spans="1:10" ht="14.25" customHeight="1">
      <c r="A57" s="154"/>
      <c r="B57" s="154"/>
      <c r="C57" s="154"/>
      <c r="D57" s="154"/>
      <c r="E57" s="154"/>
      <c r="F57" s="154"/>
      <c r="G57" s="154"/>
      <c r="H57" s="154"/>
      <c r="I57" s="154"/>
      <c r="J57" s="154"/>
    </row>
    <row r="58" spans="1:10" ht="12.75" customHeight="1">
      <c r="A58" s="154"/>
      <c r="B58" s="154"/>
      <c r="C58" s="154"/>
      <c r="D58" s="154"/>
      <c r="E58" s="154"/>
      <c r="F58" s="154"/>
      <c r="G58" s="154"/>
      <c r="H58" s="154"/>
      <c r="I58" s="154"/>
      <c r="J58" s="154"/>
    </row>
    <row r="59" spans="1:10" ht="12.75" customHeight="1">
      <c r="A59" s="154"/>
      <c r="B59" s="154"/>
      <c r="C59" s="154"/>
      <c r="D59" s="154"/>
      <c r="E59" s="154"/>
      <c r="F59" s="154"/>
      <c r="G59" s="154"/>
      <c r="H59" s="154"/>
      <c r="I59" s="154"/>
      <c r="J59" s="154"/>
    </row>
    <row r="60" spans="1:10" ht="12.75" customHeight="1">
      <c r="A60" s="154"/>
      <c r="B60" s="154"/>
      <c r="C60" s="154"/>
      <c r="D60" s="154"/>
      <c r="E60" s="154"/>
      <c r="F60" s="154"/>
      <c r="G60" s="154"/>
      <c r="H60" s="154"/>
      <c r="I60" s="154"/>
      <c r="J60" s="154"/>
    </row>
    <row r="61" spans="1:10" ht="12.75" customHeight="1"/>
    <row r="62" spans="1:10" ht="12.75" customHeight="1"/>
    <row r="63" spans="1:10" ht="12.75" customHeight="1"/>
    <row r="64" spans="1:10" ht="12.75" customHeight="1"/>
    <row r="65" ht="12.75" customHeight="1"/>
    <row r="66" ht="12.75" customHeight="1"/>
    <row r="67" ht="12.75" customHeight="1"/>
    <row r="68" ht="12.75" customHeight="1"/>
    <row r="69" ht="12.75" customHeight="1"/>
    <row r="70" ht="12.75" customHeight="1"/>
    <row r="71" ht="12.75" customHeight="1"/>
  </sheetData>
  <mergeCells count="16">
    <mergeCell ref="A31:J31"/>
    <mergeCell ref="A1:J1"/>
    <mergeCell ref="A2:J2"/>
    <mergeCell ref="A3:J3"/>
    <mergeCell ref="A4:J4"/>
    <mergeCell ref="A6:J6"/>
    <mergeCell ref="B48:E48"/>
    <mergeCell ref="G48:J48"/>
    <mergeCell ref="A53:J60"/>
    <mergeCell ref="A36:B36"/>
    <mergeCell ref="B41:C42"/>
    <mergeCell ref="D41:E42"/>
    <mergeCell ref="B46:E46"/>
    <mergeCell ref="G46:J46"/>
    <mergeCell ref="B47:E47"/>
    <mergeCell ref="G47:J47"/>
  </mergeCells>
  <pageMargins left="0.39370078740157483" right="0.31496062992125984"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Cronograma</vt:lpstr>
      <vt:lpstr>Composição BDI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Obras2</dc:creator>
  <cp:lastModifiedBy>Windows</cp:lastModifiedBy>
  <cp:lastPrinted>2024-08-27T18:45:53Z</cp:lastPrinted>
  <dcterms:created xsi:type="dcterms:W3CDTF">2021-11-22T17:58:11Z</dcterms:created>
  <dcterms:modified xsi:type="dcterms:W3CDTF">2024-09-09T05:27:25Z</dcterms:modified>
</cp:coreProperties>
</file>